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3 - LICITAÇÕES\- 10 - SELEÇÃO PÚBLICA\2025\SP - 164 - 2025 - Obra CPRM - Museu - Proj 7875\Publicar 19.09 Museu\Anexos do TR\"/>
    </mc:Choice>
  </mc:AlternateContent>
  <bookViews>
    <workbookView xWindow="0" yWindow="0" windowWidth="20490" windowHeight="6900" firstSheet="1" activeTab="1"/>
  </bookViews>
  <sheets>
    <sheet name="SBC" sheetId="31" state="hidden" r:id="rId1"/>
    <sheet name="Modelo de Cronograma" sheetId="1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9" i="11" l="1"/>
  <c r="R59" i="11" l="1"/>
  <c r="S59" i="11"/>
  <c r="U59" i="11"/>
  <c r="T59" i="11"/>
  <c r="V59" i="11"/>
  <c r="Q59" i="11"/>
  <c r="C86" i="11" l="1"/>
  <c r="C92" i="11"/>
  <c r="C95" i="11"/>
  <c r="C89" i="11"/>
  <c r="C80" i="11"/>
  <c r="S80" i="11" l="1"/>
  <c r="Q80" i="11"/>
  <c r="T80" i="11"/>
  <c r="U80" i="11"/>
  <c r="R80" i="11"/>
  <c r="V80" i="11"/>
  <c r="T89" i="11"/>
  <c r="U89" i="11"/>
  <c r="V89" i="11"/>
  <c r="S89" i="11"/>
  <c r="R89" i="11"/>
  <c r="S95" i="11"/>
  <c r="T95" i="11"/>
  <c r="U95" i="11"/>
  <c r="V95" i="11"/>
  <c r="P92" i="11"/>
  <c r="T92" i="11"/>
  <c r="M92" i="11"/>
  <c r="Q92" i="11"/>
  <c r="U92" i="11"/>
  <c r="N92" i="11"/>
  <c r="R92" i="11"/>
  <c r="L92" i="11"/>
  <c r="O92" i="11"/>
  <c r="S92" i="11"/>
  <c r="U86" i="11"/>
  <c r="V86" i="11"/>
  <c r="T86" i="11"/>
  <c r="C77" i="11"/>
  <c r="P77" i="11" l="1"/>
  <c r="T77" i="11"/>
  <c r="M77" i="11"/>
  <c r="Q77" i="11"/>
  <c r="U77" i="11"/>
  <c r="N77" i="11"/>
  <c r="R77" i="11"/>
  <c r="L77" i="11"/>
  <c r="S77" i="11"/>
  <c r="O77" i="11"/>
  <c r="C74" i="11" l="1"/>
  <c r="O74" i="11" l="1"/>
  <c r="S74" i="11"/>
  <c r="P74" i="11"/>
  <c r="T74" i="11"/>
  <c r="Q74" i="11"/>
  <c r="U74" i="11"/>
  <c r="N74" i="11"/>
  <c r="R74" i="11"/>
  <c r="M74" i="11"/>
  <c r="C71" i="11"/>
  <c r="P71" i="11" l="1"/>
  <c r="T71" i="11"/>
  <c r="Q71" i="11"/>
  <c r="U71" i="11"/>
  <c r="R71" i="11"/>
  <c r="O71" i="11"/>
  <c r="S71" i="11"/>
  <c r="C68" i="11" l="1"/>
  <c r="N68" i="11" l="1"/>
  <c r="R68" i="11"/>
  <c r="L68" i="11"/>
  <c r="O68" i="11"/>
  <c r="S68" i="11"/>
  <c r="P68" i="11"/>
  <c r="T68" i="11"/>
  <c r="M68" i="11"/>
  <c r="Q68" i="11"/>
  <c r="U68" i="11"/>
  <c r="C83" i="11" l="1"/>
  <c r="M83" i="11" l="1"/>
  <c r="Q83" i="11"/>
  <c r="U83" i="11"/>
  <c r="N83" i="11"/>
  <c r="R83" i="11"/>
  <c r="V83" i="11"/>
  <c r="O83" i="11"/>
  <c r="S83" i="11"/>
  <c r="K83" i="11"/>
  <c r="T83" i="11"/>
  <c r="L83" i="11"/>
  <c r="P83" i="11"/>
  <c r="C65" i="11"/>
  <c r="P65" i="11" l="1"/>
  <c r="R65" i="11"/>
  <c r="O65" i="11"/>
  <c r="S65" i="11"/>
  <c r="N65" i="11"/>
  <c r="Q65" i="11"/>
  <c r="M65" i="11"/>
  <c r="C62" i="11" l="1"/>
  <c r="K62" i="11" l="1"/>
  <c r="I62" i="11"/>
  <c r="Q62" i="11"/>
  <c r="P62" i="11"/>
  <c r="O62" i="11"/>
  <c r="R62" i="11"/>
  <c r="M62" i="11"/>
  <c r="L62" i="11"/>
  <c r="N62" i="11"/>
  <c r="J62" i="11"/>
  <c r="U62" i="11"/>
  <c r="T62" i="11"/>
  <c r="S62" i="11"/>
  <c r="F35" i="31" l="1"/>
  <c r="H36" i="31" s="1"/>
  <c r="F31" i="31"/>
  <c r="H32" i="31" s="1"/>
  <c r="H28" i="31"/>
  <c r="F27" i="31"/>
  <c r="F23" i="31"/>
  <c r="H24" i="31" s="1"/>
  <c r="F19" i="31"/>
  <c r="H20" i="31" s="1"/>
  <c r="F15" i="31"/>
  <c r="H16" i="31" s="1"/>
  <c r="H12" i="31"/>
  <c r="F11" i="31"/>
  <c r="C98" i="11" l="1"/>
  <c r="T98" i="11" s="1"/>
  <c r="C41" i="11" l="1"/>
  <c r="C32" i="11"/>
  <c r="C56" i="11"/>
  <c r="U56" i="11" s="1"/>
  <c r="V98" i="11"/>
  <c r="U98" i="11"/>
  <c r="C47" i="11"/>
  <c r="C53" i="11"/>
  <c r="C29" i="11"/>
  <c r="C26" i="11"/>
  <c r="C35" i="11"/>
  <c r="C17" i="11"/>
  <c r="R56" i="11" l="1"/>
  <c r="S56" i="11"/>
  <c r="V56" i="11"/>
  <c r="T56" i="11"/>
  <c r="C20" i="11"/>
  <c r="C44" i="11"/>
  <c r="Q44" i="11" s="1"/>
  <c r="C50" i="11"/>
  <c r="S50" i="11" s="1"/>
  <c r="C14" i="11"/>
  <c r="H14" i="11" s="1"/>
  <c r="N41" i="11"/>
  <c r="M41" i="11"/>
  <c r="S41" i="11"/>
  <c r="P41" i="11"/>
  <c r="O41" i="11"/>
  <c r="L41" i="11"/>
  <c r="Q41" i="11"/>
  <c r="T41" i="11"/>
  <c r="R41" i="11"/>
  <c r="H17" i="11"/>
  <c r="O17" i="11"/>
  <c r="M17" i="11"/>
  <c r="S17" i="11"/>
  <c r="R17" i="11"/>
  <c r="G17" i="11"/>
  <c r="V17" i="11"/>
  <c r="I17" i="11"/>
  <c r="T17" i="11"/>
  <c r="J17" i="11"/>
  <c r="N17" i="11"/>
  <c r="U17" i="11"/>
  <c r="P17" i="11"/>
  <c r="K17" i="11"/>
  <c r="E17" i="11"/>
  <c r="F17" i="11"/>
  <c r="Q17" i="11"/>
  <c r="L17" i="11"/>
  <c r="T53" i="11"/>
  <c r="U53" i="11"/>
  <c r="P53" i="11"/>
  <c r="R53" i="11"/>
  <c r="Q53" i="11"/>
  <c r="S53" i="11"/>
  <c r="V53" i="11"/>
  <c r="K32" i="11"/>
  <c r="L32" i="11"/>
  <c r="J32" i="11"/>
  <c r="R47" i="11"/>
  <c r="U47" i="11"/>
  <c r="Q47" i="11"/>
  <c r="P47" i="11"/>
  <c r="S47" i="11"/>
  <c r="V47" i="11"/>
  <c r="T47" i="11"/>
  <c r="Q26" i="11"/>
  <c r="P26" i="11"/>
  <c r="R26" i="11"/>
  <c r="C11" i="11"/>
  <c r="M29" i="11"/>
  <c r="N29" i="11"/>
  <c r="P29" i="11"/>
  <c r="S29" i="11"/>
  <c r="O29" i="11"/>
  <c r="Q29" i="11"/>
  <c r="R29" i="11"/>
  <c r="P44" i="11"/>
  <c r="L35" i="11"/>
  <c r="O35" i="11"/>
  <c r="R35" i="11"/>
  <c r="M35" i="11"/>
  <c r="N35" i="11"/>
  <c r="Q35" i="11"/>
  <c r="T35" i="11"/>
  <c r="P35" i="11"/>
  <c r="S35" i="11"/>
  <c r="C38" i="11"/>
  <c r="C23" i="11"/>
  <c r="S44" i="11" l="1"/>
  <c r="R44" i="11"/>
  <c r="I20" i="11"/>
  <c r="H20" i="11"/>
  <c r="F20" i="11"/>
  <c r="G20" i="11"/>
  <c r="T44" i="11"/>
  <c r="U44" i="11"/>
  <c r="O44" i="11"/>
  <c r="T50" i="11"/>
  <c r="R50" i="11"/>
  <c r="Q50" i="11"/>
  <c r="P50" i="11"/>
  <c r="I14" i="11"/>
  <c r="K14" i="11"/>
  <c r="F14" i="11"/>
  <c r="G14" i="11"/>
  <c r="J14" i="11"/>
  <c r="F11" i="11"/>
  <c r="G11" i="11"/>
  <c r="V101" i="11"/>
  <c r="Q38" i="11"/>
  <c r="S38" i="11"/>
  <c r="P38" i="11"/>
  <c r="M38" i="11"/>
  <c r="T38" i="11"/>
  <c r="R38" i="11"/>
  <c r="R101" i="11" s="1"/>
  <c r="O38" i="11"/>
  <c r="U38" i="11"/>
  <c r="N38" i="11"/>
  <c r="J23" i="11"/>
  <c r="I23" i="11"/>
  <c r="H23" i="11"/>
  <c r="K23" i="11"/>
  <c r="L23" i="11"/>
  <c r="L101" i="11" s="1"/>
  <c r="N23" i="11"/>
  <c r="M23" i="11"/>
  <c r="G23" i="11"/>
  <c r="O23" i="11"/>
  <c r="E11" i="11"/>
  <c r="S101" i="11" l="1"/>
  <c r="H101" i="11"/>
  <c r="P101" i="11"/>
  <c r="M101" i="11"/>
  <c r="U101" i="11"/>
  <c r="T101" i="11"/>
  <c r="Q101" i="11"/>
  <c r="K101" i="11"/>
  <c r="I101" i="11"/>
  <c r="J101" i="11"/>
  <c r="F101" i="11"/>
  <c r="O101" i="11"/>
  <c r="N101" i="11"/>
  <c r="G101" i="11"/>
  <c r="C101" i="11"/>
  <c r="Q102" i="11" l="1"/>
  <c r="V102" i="11"/>
  <c r="P102" i="11"/>
  <c r="G102" i="11"/>
  <c r="T102" i="11"/>
  <c r="O102" i="11"/>
  <c r="I102" i="11"/>
  <c r="K102" i="11"/>
  <c r="H102" i="11"/>
  <c r="J102" i="11"/>
  <c r="R102" i="11"/>
  <c r="L102" i="11"/>
  <c r="U102" i="11"/>
  <c r="S102" i="11"/>
  <c r="M102" i="11"/>
  <c r="N102" i="11"/>
  <c r="D71" i="11"/>
  <c r="D83" i="11"/>
  <c r="D95" i="11"/>
  <c r="D86" i="11"/>
  <c r="D98" i="11"/>
  <c r="D77" i="11"/>
  <c r="D89" i="11"/>
  <c r="D80" i="11"/>
  <c r="D74" i="11"/>
  <c r="D92" i="11"/>
  <c r="D47" i="11"/>
  <c r="D65" i="11"/>
  <c r="D68" i="11"/>
  <c r="F102" i="11"/>
  <c r="E14" i="11"/>
  <c r="D50" i="11"/>
  <c r="D35" i="11"/>
  <c r="D56" i="11"/>
  <c r="D29" i="11"/>
  <c r="D53" i="11"/>
  <c r="D26" i="11"/>
  <c r="D11" i="11"/>
  <c r="D62" i="11"/>
  <c r="D44" i="11"/>
  <c r="D32" i="11"/>
  <c r="D20" i="11"/>
  <c r="D23" i="11"/>
  <c r="D59" i="11"/>
  <c r="D14" i="11"/>
  <c r="D17" i="11"/>
  <c r="D38" i="11"/>
  <c r="D41" i="11"/>
  <c r="E101" i="11" l="1"/>
  <c r="E103" i="11" s="1"/>
  <c r="F103" i="11" s="1"/>
  <c r="G103" i="11" s="1"/>
  <c r="H103" i="11" s="1"/>
  <c r="I103" i="11" s="1"/>
  <c r="J103" i="11" s="1"/>
  <c r="K103" i="11" s="1"/>
  <c r="L103" i="11" s="1"/>
  <c r="M103" i="11" s="1"/>
  <c r="N103" i="11" s="1"/>
  <c r="O103" i="11" s="1"/>
  <c r="P103" i="11" s="1"/>
  <c r="Q103" i="11" s="1"/>
  <c r="R103" i="11" s="1"/>
  <c r="S103" i="11" s="1"/>
  <c r="T103" i="11" s="1"/>
  <c r="U103" i="11" s="1"/>
  <c r="V103" i="11" s="1"/>
  <c r="D102" i="11"/>
  <c r="E102" i="11" l="1"/>
</calcChain>
</file>

<file path=xl/sharedStrings.xml><?xml version="1.0" encoding="utf-8"?>
<sst xmlns="http://schemas.openxmlformats.org/spreadsheetml/2006/main" count="135" uniqueCount="112">
  <si>
    <t>item</t>
  </si>
  <si>
    <t>descrição</t>
  </si>
  <si>
    <t>quant</t>
  </si>
  <si>
    <t>total</t>
  </si>
  <si>
    <t>unitário</t>
  </si>
  <si>
    <t>parcial</t>
  </si>
  <si>
    <t>1.1</t>
  </si>
  <si>
    <t>1.2</t>
  </si>
  <si>
    <t>1.3</t>
  </si>
  <si>
    <t>1.4</t>
  </si>
  <si>
    <t>UND</t>
  </si>
  <si>
    <t>M2</t>
  </si>
  <si>
    <t>TOTAL GERAL</t>
  </si>
  <si>
    <t>%</t>
  </si>
  <si>
    <t>ITEM</t>
  </si>
  <si>
    <t>DESCRIÇÃO DOS SERVIÇOS</t>
  </si>
  <si>
    <t>Valor</t>
  </si>
  <si>
    <t>mês 1</t>
  </si>
  <si>
    <t>mês 2</t>
  </si>
  <si>
    <t>mês 3</t>
  </si>
  <si>
    <t>mês 4</t>
  </si>
  <si>
    <t>mês 5</t>
  </si>
  <si>
    <t>PERCENTUAL</t>
  </si>
  <si>
    <t>TOTAL GERAL ACUMULADO</t>
  </si>
  <si>
    <t>ART</t>
  </si>
  <si>
    <t>unid</t>
  </si>
  <si>
    <t>1.5</t>
  </si>
  <si>
    <t>1.6</t>
  </si>
  <si>
    <t>1.7</t>
  </si>
  <si>
    <t>OBRA : Obras de Reforma e Restauração Edifício-Sede</t>
  </si>
  <si>
    <r>
      <t>LOCAL : Av. Pres. Antônio Carlos 375</t>
    </r>
    <r>
      <rPr>
        <b/>
        <sz val="12"/>
        <rFont val="Calibri"/>
        <family val="2"/>
      </rPr>
      <t xml:space="preserve"> -</t>
    </r>
    <r>
      <rPr>
        <b/>
        <sz val="12"/>
        <rFont val="Arial"/>
        <family val="2"/>
      </rPr>
      <t xml:space="preserve"> Centro</t>
    </r>
    <r>
      <rPr>
        <b/>
        <sz val="12"/>
        <rFont val="Calibri"/>
        <family val="2"/>
      </rPr>
      <t xml:space="preserve"> </t>
    </r>
    <r>
      <rPr>
        <b/>
        <sz val="12"/>
        <rFont val="Arial"/>
        <family val="2"/>
      </rPr>
      <t xml:space="preserve"> - Rio de Janeiro - RJ</t>
    </r>
  </si>
  <si>
    <t>CLIENTE : Ministério da Fazenda - Superindencia de Administração Rio de Janeiro</t>
  </si>
  <si>
    <t>Responsável Técnico: Eng. Civil Luiz Antônio de S. da Silveira</t>
  </si>
  <si>
    <t>CREA/RJ Nº 1981116291</t>
  </si>
  <si>
    <t>DATA : Agosto / 2021</t>
  </si>
  <si>
    <t>COMPOSIÇÃO SBC - VERSÃO 01</t>
  </si>
  <si>
    <t>fonte</t>
  </si>
  <si>
    <t>numeração</t>
  </si>
  <si>
    <t>PROJETO AS BUILT - ARQUITETURA</t>
  </si>
  <si>
    <t>SBC</t>
  </si>
  <si>
    <t>004365</t>
  </si>
  <si>
    <t>PROJETO ""AS BUILT"" DE ARQUITETURA</t>
  </si>
  <si>
    <t>TOTAL</t>
  </si>
  <si>
    <t>PROJETO AS BUILT - INSTALAÇÕES</t>
  </si>
  <si>
    <t>SEGURO RISCO DE ENGENHARIA/RESPONSABILIDADE CIVIL</t>
  </si>
  <si>
    <t>071311</t>
  </si>
  <si>
    <t>A R T TABELA A DO CREA ACIMA DE R$15.000,01</t>
  </si>
  <si>
    <t>007474</t>
  </si>
  <si>
    <t>16023</t>
  </si>
  <si>
    <t>16580</t>
  </si>
  <si>
    <t>89</t>
  </si>
  <si>
    <t xml:space="preserve">PROJETO ""AS BUILT"" DE INSTALACOES </t>
  </si>
  <si>
    <t>038070</t>
  </si>
  <si>
    <t>SEGURO RESPONSABILIDADE CIVIL / RISCOS ENGENHARIA</t>
  </si>
  <si>
    <t xml:space="preserve">RELATÓRIO PCMAT (NR18) </t>
  </si>
  <si>
    <t>074854</t>
  </si>
  <si>
    <t xml:space="preserve">RELATÓRIO PPRA (NR18) </t>
  </si>
  <si>
    <t>748578</t>
  </si>
  <si>
    <t xml:space="preserve">RELATÓRIO PCMSO (NR18) </t>
  </si>
  <si>
    <t>16692</t>
  </si>
  <si>
    <t>16691</t>
  </si>
  <si>
    <t>LUMINÁRIAS</t>
  </si>
  <si>
    <t>INSTALAÇÕES ELÉTRICAS</t>
  </si>
  <si>
    <t>COMPLEMENTAÇÃO DA OBRA</t>
  </si>
  <si>
    <t>ESTRUTURA</t>
  </si>
  <si>
    <t>ALVENARIAS E VEDAÇÕES</t>
  </si>
  <si>
    <t>COBERTURA</t>
  </si>
  <si>
    <t>INSTALAÇÕES DE COMBATE A INCÊNDIO</t>
  </si>
  <si>
    <t>mês 6</t>
  </si>
  <si>
    <t>mês 7</t>
  </si>
  <si>
    <t>mês 8</t>
  </si>
  <si>
    <t>LOCAL : Av. Pasteur 404 - Urca - Rio de Janeiro - RJ</t>
  </si>
  <si>
    <t>SERVIÇOS TÉCNICOS PRELIMINARES</t>
  </si>
  <si>
    <t>CANTEIRO DE OBRAS</t>
  </si>
  <si>
    <t>ADMINISTRAÇÃO LOCAL</t>
  </si>
  <si>
    <t>DEMOLIÇÕES</t>
  </si>
  <si>
    <t>IMPERMEABILIZAÇÃO</t>
  </si>
  <si>
    <t>ESQUADRIAS EXISTENTES</t>
  </si>
  <si>
    <t>REVESTIMENTOS PAREDES INTERNAS</t>
  </si>
  <si>
    <t>ESQUADRIAS NOVAS</t>
  </si>
  <si>
    <t>REVESTIMENTOS FACHADAS</t>
  </si>
  <si>
    <t>REVESTIMENTOS FORROS</t>
  </si>
  <si>
    <t>REVESTIMENTO DE PISOS</t>
  </si>
  <si>
    <t>RODAPÉS</t>
  </si>
  <si>
    <t>LOUÇAS, METAIS e ACESSÓRIOS</t>
  </si>
  <si>
    <t>INSTALAÇÕES HIDRÁULICAS</t>
  </si>
  <si>
    <t>INSTALAÇÕES ESGOTOS / ÁGUAS PLUVIAIS</t>
  </si>
  <si>
    <t>INSTALAÇÕES DE DETECÇÃO E ALARME DE INCÊNDIO</t>
  </si>
  <si>
    <t>INSTALAÇÕES ESPECIAIS</t>
  </si>
  <si>
    <t>INSTALAÇÕES DE ATERRAMENTO / SPDA</t>
  </si>
  <si>
    <t xml:space="preserve">INSTALAÇÕES DE AR CONDICIONADO </t>
  </si>
  <si>
    <t>INSTALAÇÕES DE AR COMPRIMIDO</t>
  </si>
  <si>
    <t>ELEVADOES E ESCADAS ROLANTES</t>
  </si>
  <si>
    <t>INSTALAÇÕES DE SONORIZAÇÃO AUDITÓRIO</t>
  </si>
  <si>
    <t>MOBILIÁRIO</t>
  </si>
  <si>
    <t>mês 9</t>
  </si>
  <si>
    <t>mês 10</t>
  </si>
  <si>
    <t>mês 11</t>
  </si>
  <si>
    <t>mês 12</t>
  </si>
  <si>
    <t>mês 13</t>
  </si>
  <si>
    <t>mês 14</t>
  </si>
  <si>
    <t>mês 15</t>
  </si>
  <si>
    <t>mês 16</t>
  </si>
  <si>
    <t>mês 17</t>
  </si>
  <si>
    <t>mês 18</t>
  </si>
  <si>
    <t>CPRM - SERVIÇO GEOLÓGICO DO BRASIL</t>
  </si>
  <si>
    <t>MUSEU DE CIÊNCIAS DA TERRA</t>
  </si>
  <si>
    <t>OBRA : Projeto Executivo para revitalização do Museu de Ciências da Terra e seus Laboratórios Associados</t>
  </si>
  <si>
    <t xml:space="preserve">DATA BASE : </t>
  </si>
  <si>
    <t xml:space="preserve">Responsável Técnico: </t>
  </si>
  <si>
    <t xml:space="preserve">PERCENTUAIS SOMENTE INDICATIVOS. PODE SER AJUSTADO </t>
  </si>
  <si>
    <t>CRONOGRAMA FÍSICO-FINANCEIRO - MODELO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</si>
</sst>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5" formatCode="#"/>
    <numFmt numFmtId="166" formatCode="&quot;R$ &quot;#,##0.00"/>
    <numFmt numFmtId="167" formatCode="_(* #,##0.00_);_(* \(#,##0.00\);_(* &quot;-&quot;??_);_(@_)"/>
    <numFmt numFmtId="168" formatCode="0.000"/>
    <numFmt numFmtId="170" formatCode="General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i/>
      <sz val="11"/>
      <color rgb="FF7F7F7F"/>
      <name val="Calibri"/>
      <family val="2"/>
      <scheme val="minor"/>
    </font>
    <font>
      <sz val="10"/>
      <name val="Arial"/>
      <family val="2"/>
      <charset val="1"/>
    </font>
    <font>
      <b/>
      <sz val="12"/>
      <name val="Calibri"/>
      <family val="2"/>
    </font>
    <font>
      <b/>
      <sz val="12"/>
      <name val="Arial"/>
      <family val="2"/>
      <charset val="1"/>
    </font>
    <font>
      <sz val="11"/>
      <name val="Arial"/>
      <family val="2"/>
      <charset val="1"/>
    </font>
    <font>
      <b/>
      <sz val="10"/>
      <name val="Arial"/>
      <family val="2"/>
      <charset val="1"/>
    </font>
    <font>
      <sz val="12"/>
      <name val="Arial"/>
      <family val="2"/>
      <charset val="1"/>
    </font>
    <font>
      <b/>
      <sz val="11"/>
      <name val="Arial"/>
      <family val="2"/>
      <charset val="1"/>
    </font>
    <font>
      <sz val="10"/>
      <name val="Arial Narrow"/>
      <family val="2"/>
    </font>
    <font>
      <sz val="11"/>
      <color theme="1"/>
      <name val="Arial"/>
      <family val="2"/>
    </font>
    <font>
      <sz val="10"/>
      <name val="Courier"/>
      <family val="3"/>
    </font>
    <font>
      <sz val="10"/>
      <name val="Courie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FF"/>
        <bgColor rgb="FFF2F2F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70" fontId="18" fillId="0" borderId="0"/>
    <xf numFmtId="170" fontId="19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8" fillId="0" borderId="0"/>
  </cellStyleXfs>
  <cellXfs count="102">
    <xf numFmtId="0" fontId="0" fillId="0" borderId="0" xfId="0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8" fillId="0" borderId="0" xfId="3"/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3" fontId="7" fillId="0" borderId="0" xfId="1" applyFont="1" applyAlignment="1">
      <alignment vertical="center"/>
    </xf>
    <xf numFmtId="0" fontId="2" fillId="0" borderId="0" xfId="0" applyFont="1"/>
    <xf numFmtId="0" fontId="5" fillId="3" borderId="1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4" fontId="3" fillId="4" borderId="5" xfId="0" applyNumberFormat="1" applyFont="1" applyFill="1" applyBorder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3" fontId="11" fillId="0" borderId="0" xfId="1" applyFont="1" applyBorder="1" applyAlignment="1" applyProtection="1">
      <alignment horizontal="left" vertical="center"/>
    </xf>
    <xf numFmtId="0" fontId="12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0" fontId="8" fillId="0" borderId="0" xfId="3" applyBorder="1" applyAlignment="1">
      <alignment horizontal="center" vertical="center"/>
    </xf>
    <xf numFmtId="0" fontId="8" fillId="0" borderId="0" xfId="3" applyAlignment="1">
      <alignment vertical="center"/>
    </xf>
    <xf numFmtId="0" fontId="14" fillId="0" borderId="0" xfId="3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13" fillId="0" borderId="0" xfId="3" applyFont="1" applyBorder="1" applyAlignment="1">
      <alignment horizontal="center" vertical="center"/>
    </xf>
    <xf numFmtId="0" fontId="14" fillId="0" borderId="0" xfId="3" applyFont="1" applyBorder="1" applyAlignment="1">
      <alignment horizontal="left"/>
    </xf>
    <xf numFmtId="0" fontId="13" fillId="0" borderId="3" xfId="3" applyFont="1" applyBorder="1"/>
    <xf numFmtId="0" fontId="13" fillId="0" borderId="0" xfId="3" applyFont="1" applyBorder="1"/>
    <xf numFmtId="0" fontId="15" fillId="0" borderId="4" xfId="3" applyFont="1" applyBorder="1" applyAlignment="1">
      <alignment horizontal="center" vertical="center"/>
    </xf>
    <xf numFmtId="0" fontId="15" fillId="0" borderId="5" xfId="3" applyFont="1" applyBorder="1" applyAlignment="1">
      <alignment horizontal="center" vertical="center" wrapText="1"/>
    </xf>
    <xf numFmtId="0" fontId="15" fillId="0" borderId="13" xfId="3" applyFont="1" applyBorder="1" applyAlignment="1">
      <alignment horizontal="center" vertical="center" wrapText="1"/>
    </xf>
    <xf numFmtId="4" fontId="15" fillId="0" borderId="13" xfId="1" applyNumberFormat="1" applyFont="1" applyBorder="1" applyAlignment="1" applyProtection="1">
      <alignment horizontal="center" vertical="center"/>
    </xf>
    <xf numFmtId="0" fontId="15" fillId="0" borderId="7" xfId="3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15" fillId="7" borderId="7" xfId="3" applyFont="1" applyFill="1" applyBorder="1" applyAlignment="1">
      <alignment horizontal="center" vertical="center"/>
    </xf>
    <xf numFmtId="168" fontId="12" fillId="0" borderId="9" xfId="3" applyNumberFormat="1" applyFont="1" applyBorder="1" applyAlignment="1">
      <alignment vertical="center"/>
    </xf>
    <xf numFmtId="43" fontId="15" fillId="0" borderId="7" xfId="1" applyFont="1" applyBorder="1" applyAlignment="1" applyProtection="1">
      <alignment vertical="center"/>
    </xf>
    <xf numFmtId="43" fontId="15" fillId="0" borderId="7" xfId="1" applyFont="1" applyBorder="1" applyAlignment="1" applyProtection="1">
      <alignment horizontal="center" vertical="center"/>
    </xf>
    <xf numFmtId="43" fontId="9" fillId="0" borderId="7" xfId="1" applyFont="1" applyBorder="1" applyAlignment="1" applyProtection="1"/>
    <xf numFmtId="49" fontId="16" fillId="0" borderId="14" xfId="0" applyNumberFormat="1" applyFont="1" applyBorder="1" applyAlignment="1">
      <alignment horizontal="center" wrapText="1"/>
    </xf>
    <xf numFmtId="49" fontId="4" fillId="0" borderId="1" xfId="7" applyNumberFormat="1" applyFont="1" applyBorder="1" applyAlignment="1">
      <alignment horizontal="left" vertical="center"/>
    </xf>
    <xf numFmtId="49" fontId="4" fillId="0" borderId="1" xfId="7" applyNumberFormat="1" applyFont="1" applyBorder="1" applyAlignment="1">
      <alignment horizontal="center" vertical="center"/>
    </xf>
    <xf numFmtId="168" fontId="4" fillId="0" borderId="1" xfId="3" applyNumberFormat="1" applyFont="1" applyBorder="1" applyAlignment="1">
      <alignment vertical="center"/>
    </xf>
    <xf numFmtId="43" fontId="4" fillId="0" borderId="1" xfId="1" applyFont="1" applyBorder="1" applyAlignment="1" applyProtection="1">
      <alignment vertical="center"/>
    </xf>
    <xf numFmtId="43" fontId="4" fillId="0" borderId="1" xfId="1" applyFont="1" applyBorder="1" applyAlignment="1" applyProtection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49" fontId="6" fillId="0" borderId="1" xfId="7" applyNumberFormat="1" applyFont="1" applyBorder="1" applyAlignment="1">
      <alignment horizontal="center" vertical="center"/>
    </xf>
    <xf numFmtId="43" fontId="6" fillId="0" borderId="1" xfId="1" applyFont="1" applyFill="1" applyBorder="1" applyAlignment="1">
      <alignment vertical="center"/>
    </xf>
    <xf numFmtId="43" fontId="6" fillId="0" borderId="1" xfId="1" applyFont="1" applyBorder="1" applyAlignment="1" applyProtection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1" xfId="7" applyNumberFormat="1" applyFont="1" applyBorder="1" applyAlignment="1">
      <alignment horizontal="right" vertical="center" wrapText="1"/>
    </xf>
    <xf numFmtId="49" fontId="6" fillId="0" borderId="1" xfId="7" applyNumberFormat="1" applyFont="1" applyBorder="1" applyAlignment="1">
      <alignment horizontal="left" vertical="center"/>
    </xf>
    <xf numFmtId="49" fontId="6" fillId="0" borderId="1" xfId="7" applyNumberFormat="1" applyFont="1" applyBorder="1" applyAlignment="1">
      <alignment horizontal="left" vertical="center" wrapText="1"/>
    </xf>
    <xf numFmtId="168" fontId="6" fillId="0" borderId="1" xfId="3" applyNumberFormat="1" applyFont="1" applyBorder="1" applyAlignment="1">
      <alignment vertical="center"/>
    </xf>
    <xf numFmtId="0" fontId="4" fillId="0" borderId="1" xfId="7" applyFont="1" applyBorder="1" applyAlignment="1">
      <alignment horizontal="left" vertical="center" wrapText="1"/>
    </xf>
    <xf numFmtId="4" fontId="4" fillId="0" borderId="1" xfId="7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6" fillId="0" borderId="1" xfId="7" applyFont="1" applyBorder="1" applyAlignment="1">
      <alignment horizontal="left" vertical="center" wrapText="1"/>
    </xf>
    <xf numFmtId="0" fontId="11" fillId="0" borderId="0" xfId="3" applyFont="1" applyBorder="1" applyAlignment="1">
      <alignment horizontal="left" vertical="center"/>
    </xf>
    <xf numFmtId="0" fontId="13" fillId="0" borderId="0" xfId="3" applyFont="1" applyBorder="1" applyAlignment="1">
      <alignment horizontal="center"/>
    </xf>
    <xf numFmtId="0" fontId="11" fillId="0" borderId="0" xfId="3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right" vertical="center"/>
    </xf>
    <xf numFmtId="43" fontId="5" fillId="4" borderId="7" xfId="1" applyFont="1" applyFill="1" applyBorder="1" applyAlignment="1">
      <alignment horizontal="center" vertical="center"/>
    </xf>
    <xf numFmtId="166" fontId="5" fillId="4" borderId="1" xfId="0" applyNumberFormat="1" applyFont="1" applyFill="1" applyBorder="1" applyAlignment="1">
      <alignment vertical="center"/>
    </xf>
    <xf numFmtId="43" fontId="5" fillId="4" borderId="1" xfId="1" applyFont="1" applyFill="1" applyBorder="1" applyAlignment="1">
      <alignment vertical="center"/>
    </xf>
    <xf numFmtId="0" fontId="2" fillId="4" borderId="8" xfId="0" applyFont="1" applyFill="1" applyBorder="1" applyAlignment="1">
      <alignment horizontal="right" vertical="center"/>
    </xf>
    <xf numFmtId="0" fontId="5" fillId="4" borderId="8" xfId="0" applyFont="1" applyFill="1" applyBorder="1" applyAlignment="1">
      <alignment horizontal="right" vertical="center"/>
    </xf>
    <xf numFmtId="10" fontId="5" fillId="4" borderId="8" xfId="0" applyNumberFormat="1" applyFont="1" applyFill="1" applyBorder="1" applyAlignment="1">
      <alignment horizontal="center" vertical="center"/>
    </xf>
    <xf numFmtId="43" fontId="5" fillId="4" borderId="8" xfId="1" applyFont="1" applyFill="1" applyBorder="1" applyAlignment="1">
      <alignment horizontal="center" vertical="center"/>
    </xf>
    <xf numFmtId="10" fontId="5" fillId="4" borderId="8" xfId="1" applyNumberFormat="1" applyFont="1" applyFill="1" applyBorder="1" applyAlignment="1">
      <alignment horizontal="right" vertical="center"/>
    </xf>
    <xf numFmtId="4" fontId="5" fillId="4" borderId="1" xfId="0" applyNumberFormat="1" applyFont="1" applyFill="1" applyBorder="1" applyAlignment="1">
      <alignment vertical="center"/>
    </xf>
    <xf numFmtId="9" fontId="2" fillId="2" borderId="1" xfId="0" applyNumberFormat="1" applyFont="1" applyFill="1" applyBorder="1" applyAlignment="1">
      <alignment horizontal="center" vertical="center"/>
    </xf>
    <xf numFmtId="0" fontId="13" fillId="0" borderId="0" xfId="3" applyFont="1" applyBorder="1" applyAlignment="1">
      <alignment horizontal="center"/>
    </xf>
    <xf numFmtId="0" fontId="13" fillId="0" borderId="0" xfId="3" applyFont="1" applyBorder="1" applyAlignment="1">
      <alignment horizontal="right"/>
    </xf>
    <xf numFmtId="0" fontId="11" fillId="0" borderId="0" xfId="3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4" fontId="2" fillId="5" borderId="7" xfId="0" applyNumberFormat="1" applyFont="1" applyFill="1" applyBorder="1" applyAlignment="1">
      <alignment horizontal="center" vertical="center"/>
    </xf>
    <xf numFmtId="4" fontId="2" fillId="5" borderId="9" xfId="0" applyNumberFormat="1" applyFont="1" applyFill="1" applyBorder="1" applyAlignment="1">
      <alignment horizontal="center" vertical="center"/>
    </xf>
    <xf numFmtId="4" fontId="2" fillId="5" borderId="10" xfId="0" applyNumberFormat="1" applyFont="1" applyFill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10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5" fillId="4" borderId="0" xfId="0" applyFont="1" applyFill="1" applyBorder="1" applyAlignment="1">
      <alignment horizontal="center" vertical="center"/>
    </xf>
  </cellXfs>
  <cellStyles count="15">
    <cellStyle name="Normal" xfId="0" builtinId="0"/>
    <cellStyle name="Normal 10" xfId="10"/>
    <cellStyle name="Normal 2" xfId="2"/>
    <cellStyle name="Normal 20" xfId="6"/>
    <cellStyle name="Normal 27" xfId="9"/>
    <cellStyle name="Normal 27 2" xfId="8"/>
    <cellStyle name="Normal 3" xfId="7"/>
    <cellStyle name="Normal 6" xfId="14"/>
    <cellStyle name="Texto Explicativo" xfId="3" builtinId="53"/>
    <cellStyle name="Vírgula" xfId="1" builtinId="3"/>
    <cellStyle name="Vírgula 2" xfId="4"/>
    <cellStyle name="Vírgula 2 2" xfId="5"/>
    <cellStyle name="Vírgula 2 2 2" xfId="13"/>
    <cellStyle name="Vírgula 2 3" xfId="12"/>
    <cellStyle name="Vírgula 3" xfId="11"/>
  </cellStyles>
  <dxfs count="0"/>
  <tableStyles count="0" defaultTableStyle="TableStyleMedium2" defaultPivotStyle="PivotStyleLight16"/>
  <colors>
    <mruColors>
      <color rgb="FF00FF00"/>
      <color rgb="FF99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75" zoomScaleNormal="75" workbookViewId="0">
      <selection activeCell="C28" sqref="C28"/>
    </sheetView>
  </sheetViews>
  <sheetFormatPr defaultRowHeight="15" x14ac:dyDescent="0.25"/>
  <cols>
    <col min="1" max="1" width="14.42578125" customWidth="1"/>
    <col min="2" max="2" width="76.85546875" customWidth="1"/>
    <col min="3" max="3" width="10" customWidth="1"/>
    <col min="4" max="4" width="14.42578125" customWidth="1"/>
    <col min="5" max="5" width="14" customWidth="1"/>
    <col min="6" max="6" width="14.5703125" customWidth="1"/>
    <col min="7" max="7" width="14.5703125" hidden="1" customWidth="1"/>
    <col min="8" max="8" width="14.5703125" customWidth="1"/>
    <col min="9" max="9" width="15.140625" customWidth="1"/>
    <col min="10" max="10" width="16.42578125" customWidth="1"/>
  </cols>
  <sheetData>
    <row r="1" spans="1:10" ht="18" customHeight="1" x14ac:dyDescent="0.25">
      <c r="A1" s="83" t="s">
        <v>29</v>
      </c>
      <c r="B1" s="83"/>
      <c r="C1" s="64"/>
      <c r="D1" s="62"/>
      <c r="E1" s="20"/>
      <c r="F1" s="20"/>
      <c r="G1" s="20"/>
      <c r="H1" s="21"/>
      <c r="I1" s="3"/>
    </row>
    <row r="2" spans="1:10" ht="18" customHeight="1" x14ac:dyDescent="0.25">
      <c r="A2" s="5" t="s">
        <v>30</v>
      </c>
      <c r="B2" s="19"/>
      <c r="C2" s="23"/>
      <c r="D2" s="23"/>
      <c r="E2" s="23"/>
      <c r="F2" s="23"/>
      <c r="G2" s="22"/>
      <c r="H2" s="24"/>
      <c r="I2" s="3"/>
    </row>
    <row r="3" spans="1:10" ht="18" customHeight="1" x14ac:dyDescent="0.25">
      <c r="A3" s="18" t="s">
        <v>31</v>
      </c>
      <c r="B3" s="19"/>
      <c r="C3" s="23"/>
      <c r="D3" s="23"/>
      <c r="E3" s="23"/>
      <c r="F3" s="23"/>
      <c r="G3" s="64"/>
      <c r="H3" s="24"/>
      <c r="I3" s="3"/>
    </row>
    <row r="4" spans="1:10" ht="18" customHeight="1" x14ac:dyDescent="0.25">
      <c r="A4" s="5" t="s">
        <v>34</v>
      </c>
      <c r="B4" s="19"/>
      <c r="C4" s="23"/>
      <c r="D4" s="23"/>
      <c r="E4" s="80" t="s">
        <v>32</v>
      </c>
      <c r="F4" s="80"/>
      <c r="G4" s="80"/>
      <c r="H4" s="80"/>
      <c r="I4" s="80"/>
      <c r="J4" s="80"/>
    </row>
    <row r="5" spans="1:10" ht="18" customHeight="1" x14ac:dyDescent="0.25">
      <c r="A5" s="25"/>
      <c r="B5" s="26"/>
      <c r="C5" s="27"/>
      <c r="D5" s="26"/>
      <c r="E5" s="26"/>
      <c r="F5" s="24"/>
      <c r="G5" s="81" t="s">
        <v>33</v>
      </c>
      <c r="H5" s="81"/>
      <c r="I5" s="81"/>
    </row>
    <row r="6" spans="1:10" ht="18" customHeight="1" x14ac:dyDescent="0.25">
      <c r="A6" s="82" t="s">
        <v>35</v>
      </c>
      <c r="B6" s="82"/>
      <c r="C6" s="82"/>
      <c r="D6" s="82"/>
      <c r="E6" s="82"/>
      <c r="F6" s="82"/>
      <c r="G6" s="82"/>
      <c r="H6" s="82"/>
      <c r="I6" s="82"/>
      <c r="J6" s="82"/>
    </row>
    <row r="7" spans="1:10" ht="16.5" thickBot="1" x14ac:dyDescent="0.3">
      <c r="A7" s="28"/>
      <c r="B7" s="29"/>
      <c r="C7" s="63"/>
      <c r="D7" s="30"/>
      <c r="E7" s="30"/>
      <c r="F7" s="30"/>
      <c r="G7" s="3"/>
      <c r="H7" s="3"/>
      <c r="I7" s="3"/>
    </row>
    <row r="8" spans="1:10" x14ac:dyDescent="0.25">
      <c r="A8" s="31" t="s">
        <v>0</v>
      </c>
      <c r="B8" s="32" t="s">
        <v>1</v>
      </c>
      <c r="C8" s="33" t="s">
        <v>25</v>
      </c>
      <c r="D8" s="33" t="s">
        <v>2</v>
      </c>
      <c r="E8" s="33" t="s">
        <v>4</v>
      </c>
      <c r="F8" s="33" t="s">
        <v>5</v>
      </c>
      <c r="G8" s="33" t="s">
        <v>5</v>
      </c>
      <c r="H8" s="33" t="s">
        <v>3</v>
      </c>
      <c r="I8" s="34" t="s">
        <v>36</v>
      </c>
      <c r="J8" s="34" t="s">
        <v>37</v>
      </c>
    </row>
    <row r="9" spans="1:10" ht="18" customHeight="1" x14ac:dyDescent="0.25">
      <c r="A9" s="35"/>
      <c r="B9" s="36"/>
      <c r="C9" s="37"/>
      <c r="D9" s="38"/>
      <c r="E9" s="39"/>
      <c r="F9" s="39"/>
      <c r="G9" s="40"/>
      <c r="H9" s="41"/>
      <c r="I9" s="41"/>
      <c r="J9" s="42"/>
    </row>
    <row r="10" spans="1:10" ht="18" customHeight="1" x14ac:dyDescent="0.25">
      <c r="A10" s="43" t="s">
        <v>6</v>
      </c>
      <c r="B10" s="58" t="s">
        <v>53</v>
      </c>
      <c r="C10" s="44" t="s">
        <v>11</v>
      </c>
      <c r="D10" s="45"/>
      <c r="E10" s="46"/>
      <c r="F10" s="46"/>
      <c r="G10" s="47"/>
      <c r="H10" s="46"/>
      <c r="I10" s="48" t="s">
        <v>39</v>
      </c>
      <c r="J10" s="48" t="s">
        <v>48</v>
      </c>
    </row>
    <row r="11" spans="1:10" ht="18" customHeight="1" x14ac:dyDescent="0.25">
      <c r="A11" s="49" t="s">
        <v>45</v>
      </c>
      <c r="B11" s="49" t="s">
        <v>44</v>
      </c>
      <c r="C11" s="50" t="s">
        <v>11</v>
      </c>
      <c r="D11" s="51">
        <v>1</v>
      </c>
      <c r="E11" s="51">
        <v>1.65</v>
      </c>
      <c r="F11" s="52">
        <f>D11*E11</f>
        <v>1.65</v>
      </c>
      <c r="G11" s="47"/>
      <c r="H11" s="52"/>
      <c r="I11" s="53"/>
      <c r="J11" s="53"/>
    </row>
    <row r="12" spans="1:10" ht="18" customHeight="1" x14ac:dyDescent="0.25">
      <c r="A12" s="43"/>
      <c r="B12" s="54" t="s">
        <v>42</v>
      </c>
      <c r="C12" s="44"/>
      <c r="D12" s="45"/>
      <c r="E12" s="46"/>
      <c r="F12" s="46"/>
      <c r="G12" s="47"/>
      <c r="H12" s="46">
        <f>SUM(F11:F12)</f>
        <v>1.65</v>
      </c>
      <c r="I12" s="48"/>
      <c r="J12" s="48"/>
    </row>
    <row r="13" spans="1:10" ht="18" customHeight="1" x14ac:dyDescent="0.25">
      <c r="A13" s="55"/>
      <c r="B13" s="56"/>
      <c r="C13" s="50"/>
      <c r="D13" s="57"/>
      <c r="E13" s="52"/>
      <c r="F13" s="52"/>
      <c r="G13" s="47"/>
      <c r="H13" s="52"/>
      <c r="I13" s="53"/>
      <c r="J13" s="53"/>
    </row>
    <row r="14" spans="1:10" ht="18" customHeight="1" x14ac:dyDescent="0.25">
      <c r="A14" s="43" t="s">
        <v>7</v>
      </c>
      <c r="B14" s="58" t="s">
        <v>24</v>
      </c>
      <c r="C14" s="44" t="s">
        <v>10</v>
      </c>
      <c r="D14" s="45"/>
      <c r="E14" s="46"/>
      <c r="F14" s="46"/>
      <c r="G14" s="47"/>
      <c r="H14" s="46"/>
      <c r="I14" s="48" t="s">
        <v>39</v>
      </c>
      <c r="J14" s="48" t="s">
        <v>49</v>
      </c>
    </row>
    <row r="15" spans="1:10" ht="18" customHeight="1" x14ac:dyDescent="0.25">
      <c r="A15" s="55" t="s">
        <v>47</v>
      </c>
      <c r="B15" s="49" t="s">
        <v>46</v>
      </c>
      <c r="C15" s="50" t="s">
        <v>10</v>
      </c>
      <c r="D15" s="51">
        <v>1</v>
      </c>
      <c r="E15" s="52">
        <v>233.94</v>
      </c>
      <c r="F15" s="52">
        <f>D15*E15</f>
        <v>233.94</v>
      </c>
      <c r="G15" s="47"/>
      <c r="H15" s="52"/>
      <c r="I15" s="53"/>
      <c r="J15" s="53"/>
    </row>
    <row r="16" spans="1:10" ht="18" customHeight="1" x14ac:dyDescent="0.25">
      <c r="A16" s="43"/>
      <c r="B16" s="54" t="s">
        <v>42</v>
      </c>
      <c r="C16" s="44"/>
      <c r="D16" s="45"/>
      <c r="E16" s="46"/>
      <c r="F16" s="46"/>
      <c r="G16" s="47"/>
      <c r="H16" s="46">
        <f>SUM(F15:F16)</f>
        <v>233.94</v>
      </c>
      <c r="I16" s="48"/>
      <c r="J16" s="48"/>
    </row>
    <row r="17" spans="1:10" ht="18" customHeight="1" x14ac:dyDescent="0.25">
      <c r="A17" s="55"/>
      <c r="B17" s="56"/>
      <c r="C17" s="50"/>
      <c r="D17" s="57"/>
      <c r="E17" s="52"/>
      <c r="F17" s="52"/>
      <c r="G17" s="47"/>
      <c r="H17" s="52"/>
      <c r="I17" s="53"/>
      <c r="J17" s="53"/>
    </row>
    <row r="18" spans="1:10" ht="18" customHeight="1" x14ac:dyDescent="0.25">
      <c r="A18" s="43" t="s">
        <v>8</v>
      </c>
      <c r="B18" s="58" t="s">
        <v>38</v>
      </c>
      <c r="C18" s="44" t="s">
        <v>11</v>
      </c>
      <c r="D18" s="45"/>
      <c r="E18" s="46"/>
      <c r="F18" s="46"/>
      <c r="G18" s="47"/>
      <c r="H18" s="46"/>
      <c r="I18" s="48" t="s">
        <v>39</v>
      </c>
      <c r="J18" s="48" t="s">
        <v>50</v>
      </c>
    </row>
    <row r="19" spans="1:10" ht="18" customHeight="1" x14ac:dyDescent="0.25">
      <c r="A19" s="55" t="s">
        <v>40</v>
      </c>
      <c r="B19" s="49" t="s">
        <v>41</v>
      </c>
      <c r="C19" s="50" t="s">
        <v>11</v>
      </c>
      <c r="D19" s="51">
        <v>1</v>
      </c>
      <c r="E19" s="51">
        <v>9.1999999999999993</v>
      </c>
      <c r="F19" s="52">
        <f>D19*E19</f>
        <v>9.1999999999999993</v>
      </c>
      <c r="G19" s="47"/>
      <c r="H19" s="52"/>
      <c r="I19" s="53"/>
      <c r="J19" s="53"/>
    </row>
    <row r="20" spans="1:10" ht="18" customHeight="1" x14ac:dyDescent="0.25">
      <c r="A20" s="49"/>
      <c r="B20" s="54" t="s">
        <v>42</v>
      </c>
      <c r="C20" s="44"/>
      <c r="D20" s="45"/>
      <c r="E20" s="46"/>
      <c r="F20" s="46"/>
      <c r="G20" s="47"/>
      <c r="H20" s="46">
        <f>SUM(F19:F20)</f>
        <v>9.1999999999999993</v>
      </c>
      <c r="I20" s="48"/>
      <c r="J20" s="48"/>
    </row>
    <row r="21" spans="1:10" ht="18" customHeight="1" x14ac:dyDescent="0.25">
      <c r="A21" s="49"/>
      <c r="B21" s="49"/>
      <c r="C21" s="50"/>
      <c r="D21" s="57"/>
      <c r="E21" s="52"/>
      <c r="F21" s="52"/>
      <c r="G21" s="47"/>
      <c r="H21" s="52"/>
      <c r="I21" s="53"/>
      <c r="J21" s="53"/>
    </row>
    <row r="22" spans="1:10" ht="18" customHeight="1" x14ac:dyDescent="0.25">
      <c r="A22" s="43" t="s">
        <v>9</v>
      </c>
      <c r="B22" s="58" t="s">
        <v>43</v>
      </c>
      <c r="C22" s="44" t="s">
        <v>11</v>
      </c>
      <c r="D22" s="45"/>
      <c r="E22" s="46"/>
      <c r="F22" s="46"/>
      <c r="G22" s="47"/>
      <c r="H22" s="46"/>
      <c r="I22" s="48" t="s">
        <v>39</v>
      </c>
      <c r="J22" s="48">
        <v>16690</v>
      </c>
    </row>
    <row r="23" spans="1:10" ht="18" customHeight="1" x14ac:dyDescent="0.25">
      <c r="A23" s="55" t="s">
        <v>52</v>
      </c>
      <c r="B23" s="49" t="s">
        <v>51</v>
      </c>
      <c r="C23" s="50" t="s">
        <v>11</v>
      </c>
      <c r="D23" s="51">
        <v>1</v>
      </c>
      <c r="E23" s="51">
        <v>7.2</v>
      </c>
      <c r="F23" s="52">
        <f>D23*E23</f>
        <v>7.2</v>
      </c>
      <c r="G23" s="47"/>
      <c r="H23" s="52"/>
      <c r="I23" s="53"/>
      <c r="J23" s="53"/>
    </row>
    <row r="24" spans="1:10" ht="18" customHeight="1" x14ac:dyDescent="0.25">
      <c r="A24" s="55"/>
      <c r="B24" s="54" t="s">
        <v>42</v>
      </c>
      <c r="C24" s="50"/>
      <c r="D24" s="51"/>
      <c r="E24" s="51"/>
      <c r="F24" s="52"/>
      <c r="G24" s="47"/>
      <c r="H24" s="46">
        <f>SUM(F23:F24)</f>
        <v>7.2</v>
      </c>
      <c r="I24" s="53"/>
      <c r="J24" s="53"/>
    </row>
    <row r="25" spans="1:10" ht="18" customHeight="1" x14ac:dyDescent="0.25">
      <c r="A25" s="49"/>
      <c r="B25" s="49"/>
      <c r="C25" s="44"/>
      <c r="D25" s="45"/>
      <c r="E25" s="46"/>
      <c r="F25" s="46"/>
      <c r="G25" s="47"/>
      <c r="H25" s="46"/>
      <c r="I25" s="48"/>
      <c r="J25" s="48"/>
    </row>
    <row r="26" spans="1:10" ht="18" customHeight="1" x14ac:dyDescent="0.25">
      <c r="A26" s="43" t="s">
        <v>26</v>
      </c>
      <c r="B26" s="58" t="s">
        <v>54</v>
      </c>
      <c r="C26" s="44" t="s">
        <v>10</v>
      </c>
      <c r="D26" s="57"/>
      <c r="E26" s="52"/>
      <c r="F26" s="52"/>
      <c r="G26" s="47"/>
      <c r="H26" s="52"/>
      <c r="I26" s="48" t="s">
        <v>39</v>
      </c>
      <c r="J26" s="48">
        <v>16690</v>
      </c>
    </row>
    <row r="27" spans="1:10" ht="18" customHeight="1" x14ac:dyDescent="0.25">
      <c r="A27" s="55" t="s">
        <v>55</v>
      </c>
      <c r="B27" s="49" t="s">
        <v>54</v>
      </c>
      <c r="C27" s="50" t="s">
        <v>10</v>
      </c>
      <c r="D27" s="51">
        <v>1</v>
      </c>
      <c r="E27" s="51">
        <v>725</v>
      </c>
      <c r="F27" s="52">
        <f>D27*E27</f>
        <v>725</v>
      </c>
      <c r="G27" s="47"/>
      <c r="H27" s="52"/>
      <c r="I27" s="53"/>
      <c r="J27" s="53"/>
    </row>
    <row r="28" spans="1:10" ht="18" customHeight="1" x14ac:dyDescent="0.25">
      <c r="A28" s="49"/>
      <c r="B28" s="49"/>
      <c r="C28" s="50"/>
      <c r="D28" s="51"/>
      <c r="E28" s="51"/>
      <c r="F28" s="52"/>
      <c r="G28" s="47"/>
      <c r="H28" s="46">
        <f>SUM(F27:F28)</f>
        <v>725</v>
      </c>
      <c r="I28" s="53"/>
      <c r="J28" s="53"/>
    </row>
    <row r="29" spans="1:10" ht="18" customHeight="1" x14ac:dyDescent="0.25">
      <c r="A29" s="49"/>
      <c r="B29" s="49"/>
      <c r="C29" s="50"/>
      <c r="D29" s="57"/>
      <c r="E29" s="52"/>
      <c r="F29" s="52"/>
      <c r="G29" s="47"/>
      <c r="H29" s="52"/>
      <c r="I29" s="53"/>
      <c r="J29" s="53"/>
    </row>
    <row r="30" spans="1:10" ht="18" customHeight="1" x14ac:dyDescent="0.25">
      <c r="A30" s="43" t="s">
        <v>27</v>
      </c>
      <c r="B30" s="58" t="s">
        <v>56</v>
      </c>
      <c r="C30" s="60" t="s">
        <v>10</v>
      </c>
      <c r="D30" s="57"/>
      <c r="E30" s="52"/>
      <c r="F30" s="52"/>
      <c r="G30" s="47"/>
      <c r="H30" s="52"/>
      <c r="I30" s="53"/>
      <c r="J30" s="48" t="s">
        <v>59</v>
      </c>
    </row>
    <row r="31" spans="1:10" ht="18" customHeight="1" x14ac:dyDescent="0.25">
      <c r="A31" s="55" t="s">
        <v>57</v>
      </c>
      <c r="B31" s="49" t="s">
        <v>56</v>
      </c>
      <c r="C31" s="50" t="s">
        <v>10</v>
      </c>
      <c r="D31" s="51">
        <v>1</v>
      </c>
      <c r="E31" s="51">
        <v>485</v>
      </c>
      <c r="F31" s="52">
        <f>D31*E31</f>
        <v>485</v>
      </c>
      <c r="G31" s="47"/>
      <c r="H31" s="52"/>
      <c r="I31" s="53"/>
      <c r="J31" s="53"/>
    </row>
    <row r="32" spans="1:10" ht="18" customHeight="1" x14ac:dyDescent="0.25">
      <c r="A32" s="49"/>
      <c r="B32" s="49"/>
      <c r="C32" s="50"/>
      <c r="D32" s="51"/>
      <c r="E32" s="51"/>
      <c r="F32" s="52"/>
      <c r="G32" s="47"/>
      <c r="H32" s="46">
        <f>SUM(F31:F32)</f>
        <v>485</v>
      </c>
      <c r="I32" s="53"/>
      <c r="J32" s="53"/>
    </row>
    <row r="33" spans="1:10" ht="18" customHeight="1" x14ac:dyDescent="0.25">
      <c r="A33" s="49"/>
      <c r="B33" s="49"/>
      <c r="C33" s="50"/>
      <c r="D33" s="57"/>
      <c r="E33" s="52"/>
      <c r="F33" s="52"/>
      <c r="G33" s="47"/>
      <c r="H33" s="52"/>
      <c r="I33" s="53"/>
      <c r="J33" s="53"/>
    </row>
    <row r="34" spans="1:10" ht="18" customHeight="1" x14ac:dyDescent="0.25">
      <c r="A34" s="43" t="s">
        <v>28</v>
      </c>
      <c r="B34" s="58" t="s">
        <v>58</v>
      </c>
      <c r="C34" s="60" t="s">
        <v>10</v>
      </c>
      <c r="D34" s="57"/>
      <c r="E34" s="52"/>
      <c r="F34" s="52"/>
      <c r="G34" s="47"/>
      <c r="H34" s="52"/>
      <c r="I34" s="53"/>
      <c r="J34" s="48" t="s">
        <v>60</v>
      </c>
    </row>
    <row r="35" spans="1:10" ht="18" customHeight="1" x14ac:dyDescent="0.25">
      <c r="A35" s="49"/>
      <c r="B35" s="61" t="s">
        <v>58</v>
      </c>
      <c r="C35" s="50" t="s">
        <v>10</v>
      </c>
      <c r="D35" s="51">
        <v>1</v>
      </c>
      <c r="E35" s="51">
        <v>412</v>
      </c>
      <c r="F35" s="52">
        <f>D35*E35</f>
        <v>412</v>
      </c>
      <c r="G35" s="47"/>
      <c r="H35" s="52"/>
      <c r="I35" s="53"/>
      <c r="J35" s="53"/>
    </row>
    <row r="36" spans="1:10" ht="18" customHeight="1" x14ac:dyDescent="0.25">
      <c r="A36" s="49"/>
      <c r="B36" s="49"/>
      <c r="C36" s="50"/>
      <c r="D36" s="51"/>
      <c r="E36" s="51"/>
      <c r="F36" s="52"/>
      <c r="G36" s="47"/>
      <c r="H36" s="46">
        <f>SUM(F35:F36)</f>
        <v>412</v>
      </c>
      <c r="I36" s="53"/>
      <c r="J36" s="53"/>
    </row>
    <row r="37" spans="1:10" ht="18" customHeight="1" x14ac:dyDescent="0.25">
      <c r="A37" s="49"/>
      <c r="B37" s="49"/>
      <c r="C37" s="50"/>
      <c r="D37" s="57"/>
      <c r="E37" s="52"/>
      <c r="F37" s="52"/>
      <c r="G37" s="47"/>
      <c r="H37" s="52"/>
      <c r="I37" s="53"/>
      <c r="J37" s="53"/>
    </row>
    <row r="38" spans="1:10" ht="18" customHeight="1" x14ac:dyDescent="0.25">
      <c r="A38" s="49"/>
      <c r="B38" s="49"/>
      <c r="C38" s="50"/>
      <c r="D38" s="57"/>
      <c r="E38" s="52"/>
      <c r="F38" s="52"/>
      <c r="G38" s="47"/>
      <c r="H38" s="52"/>
      <c r="I38" s="53"/>
      <c r="J38" s="53"/>
    </row>
    <row r="39" spans="1:10" ht="18" customHeight="1" x14ac:dyDescent="0.25">
      <c r="A39" s="49"/>
      <c r="B39" s="49"/>
      <c r="C39" s="50"/>
      <c r="D39" s="57"/>
      <c r="E39" s="52"/>
      <c r="F39" s="52"/>
      <c r="G39" s="47"/>
      <c r="H39" s="52"/>
      <c r="I39" s="53"/>
      <c r="J39" s="53"/>
    </row>
    <row r="40" spans="1:10" ht="18" customHeight="1" x14ac:dyDescent="0.25">
      <c r="A40" s="49"/>
      <c r="B40" s="49"/>
      <c r="C40" s="50"/>
      <c r="D40" s="57"/>
      <c r="E40" s="52"/>
      <c r="F40" s="52"/>
      <c r="G40" s="47"/>
      <c r="H40" s="52"/>
      <c r="I40" s="53"/>
      <c r="J40" s="53"/>
    </row>
    <row r="41" spans="1:10" ht="18" customHeight="1" x14ac:dyDescent="0.25">
      <c r="A41" s="43"/>
      <c r="B41" s="54"/>
      <c r="C41" s="59"/>
      <c r="D41" s="45"/>
      <c r="E41" s="46"/>
      <c r="F41" s="46"/>
      <c r="G41" s="47"/>
      <c r="H41" s="46"/>
      <c r="I41" s="48"/>
      <c r="J41" s="48"/>
    </row>
  </sheetData>
  <mergeCells count="4">
    <mergeCell ref="A1:B1"/>
    <mergeCell ref="E4:J4"/>
    <mergeCell ref="G5:I5"/>
    <mergeCell ref="A6:J6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5"/>
  <sheetViews>
    <sheetView tabSelected="1" zoomScale="80" zoomScaleNormal="80" workbookViewId="0">
      <selection activeCell="J4" sqref="J4"/>
    </sheetView>
  </sheetViews>
  <sheetFormatPr defaultRowHeight="15" x14ac:dyDescent="0.25"/>
  <cols>
    <col min="1" max="1" width="5.7109375" customWidth="1"/>
    <col min="2" max="2" width="42" customWidth="1"/>
    <col min="3" max="3" width="15.42578125" customWidth="1"/>
    <col min="4" max="4" width="9.140625" customWidth="1"/>
    <col min="5" max="22" width="12.5703125" customWidth="1"/>
  </cols>
  <sheetData>
    <row r="1" spans="1:22" ht="15.75" x14ac:dyDescent="0.25">
      <c r="A1" s="1" t="s">
        <v>105</v>
      </c>
    </row>
    <row r="2" spans="1:22" ht="18" customHeight="1" x14ac:dyDescent="0.25">
      <c r="A2" s="1" t="s">
        <v>106</v>
      </c>
      <c r="B2" s="1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18" customHeight="1" x14ac:dyDescent="0.25">
      <c r="A3" s="1"/>
      <c r="B3" s="2"/>
      <c r="C3" s="4"/>
      <c r="D3" s="4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spans="1:22" ht="18" customHeight="1" x14ac:dyDescent="0.25">
      <c r="A4" s="1" t="s">
        <v>107</v>
      </c>
      <c r="B4" s="2"/>
      <c r="C4" s="4"/>
      <c r="D4" s="4"/>
      <c r="E4" s="6"/>
      <c r="F4" s="6"/>
      <c r="G4" s="6"/>
      <c r="H4" s="6"/>
      <c r="I4" s="6"/>
      <c r="J4" s="6"/>
      <c r="K4" s="6"/>
      <c r="L4" s="6"/>
      <c r="M4" s="80" t="s">
        <v>109</v>
      </c>
      <c r="N4" s="80"/>
      <c r="O4" s="80"/>
      <c r="P4" s="80"/>
      <c r="Q4" s="80"/>
      <c r="R4" s="80"/>
      <c r="S4" s="6"/>
      <c r="T4" s="6"/>
      <c r="U4" s="6"/>
      <c r="V4" s="6"/>
    </row>
    <row r="5" spans="1:22" ht="18" customHeight="1" x14ac:dyDescent="0.25">
      <c r="A5" s="2" t="s">
        <v>71</v>
      </c>
      <c r="B5" s="1"/>
      <c r="C5" s="4"/>
      <c r="D5" s="4"/>
      <c r="E5" s="4"/>
      <c r="F5" s="4"/>
      <c r="G5" s="4"/>
      <c r="H5" s="4"/>
      <c r="I5" s="4"/>
      <c r="J5" s="4"/>
      <c r="K5" s="4"/>
      <c r="L5" s="4"/>
      <c r="M5" s="26"/>
      <c r="N5" s="24"/>
      <c r="O5" s="81"/>
      <c r="P5" s="81"/>
      <c r="Q5" s="81"/>
      <c r="S5" s="4"/>
      <c r="T5" s="4"/>
      <c r="U5" s="4"/>
      <c r="V5" s="4"/>
    </row>
    <row r="6" spans="1:22" ht="15.75" x14ac:dyDescent="0.25">
      <c r="A6" s="2" t="s">
        <v>108</v>
      </c>
      <c r="B6" s="5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84" t="s">
        <v>111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</row>
    <row r="8" spans="1:22" ht="15.75" thickBot="1" x14ac:dyDescent="0.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ht="15.75" thickBot="1" x14ac:dyDescent="0.3">
      <c r="A9" s="10" t="s">
        <v>14</v>
      </c>
      <c r="B9" s="11" t="s">
        <v>15</v>
      </c>
      <c r="C9" s="12" t="s">
        <v>16</v>
      </c>
      <c r="D9" s="13" t="s">
        <v>13</v>
      </c>
      <c r="E9" s="14" t="s">
        <v>17</v>
      </c>
      <c r="F9" s="14" t="s">
        <v>18</v>
      </c>
      <c r="G9" s="14" t="s">
        <v>19</v>
      </c>
      <c r="H9" s="14" t="s">
        <v>20</v>
      </c>
      <c r="I9" s="14" t="s">
        <v>21</v>
      </c>
      <c r="J9" s="14" t="s">
        <v>68</v>
      </c>
      <c r="K9" s="14" t="s">
        <v>69</v>
      </c>
      <c r="L9" s="14" t="s">
        <v>70</v>
      </c>
      <c r="M9" s="14" t="s">
        <v>95</v>
      </c>
      <c r="N9" s="14" t="s">
        <v>96</v>
      </c>
      <c r="O9" s="14" t="s">
        <v>97</v>
      </c>
      <c r="P9" s="14" t="s">
        <v>98</v>
      </c>
      <c r="Q9" s="14" t="s">
        <v>99</v>
      </c>
      <c r="R9" s="14" t="s">
        <v>100</v>
      </c>
      <c r="S9" s="14" t="s">
        <v>101</v>
      </c>
      <c r="T9" s="14" t="s">
        <v>102</v>
      </c>
      <c r="U9" s="14" t="s">
        <v>103</v>
      </c>
      <c r="V9" s="14" t="s">
        <v>104</v>
      </c>
    </row>
    <row r="10" spans="1:22" ht="15.75" x14ac:dyDescent="0.25">
      <c r="A10" s="15"/>
      <c r="B10" s="16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spans="1:22" ht="12" customHeight="1" x14ac:dyDescent="0.25">
      <c r="A11" s="85">
        <v>1</v>
      </c>
      <c r="B11" s="88" t="s">
        <v>72</v>
      </c>
      <c r="C11" s="91" t="e">
        <f>#REF!</f>
        <v>#REF!</v>
      </c>
      <c r="D11" s="94" t="e">
        <f>C11/$C$101*100</f>
        <v>#REF!</v>
      </c>
      <c r="E11" s="65" t="e">
        <f>$C$11*E13</f>
        <v>#REF!</v>
      </c>
      <c r="F11" s="65" t="e">
        <f t="shared" ref="F11:G11" si="0">$C$11*F13</f>
        <v>#REF!</v>
      </c>
      <c r="G11" s="65" t="e">
        <f t="shared" si="0"/>
        <v>#REF!</v>
      </c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</row>
    <row r="12" spans="1:22" ht="6.95" customHeight="1" x14ac:dyDescent="0.25">
      <c r="A12" s="86"/>
      <c r="B12" s="89"/>
      <c r="C12" s="92"/>
      <c r="D12" s="95"/>
      <c r="E12" s="66"/>
      <c r="F12" s="66"/>
      <c r="G12" s="66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pans="1:22" ht="12" customHeight="1" x14ac:dyDescent="0.25">
      <c r="A13" s="87"/>
      <c r="B13" s="90"/>
      <c r="C13" s="93"/>
      <c r="D13" s="95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</row>
    <row r="14" spans="1:22" ht="12" customHeight="1" x14ac:dyDescent="0.25">
      <c r="A14" s="85">
        <v>2</v>
      </c>
      <c r="B14" s="97" t="s">
        <v>73</v>
      </c>
      <c r="C14" s="91" t="e">
        <f>#REF!</f>
        <v>#REF!</v>
      </c>
      <c r="D14" s="94" t="e">
        <f>C14/$C$101*100</f>
        <v>#REF!</v>
      </c>
      <c r="E14" s="65" t="e">
        <f>$C$14*E16</f>
        <v>#REF!</v>
      </c>
      <c r="F14" s="65" t="e">
        <f t="shared" ref="F14:K14" si="1">$C$14*F16</f>
        <v>#REF!</v>
      </c>
      <c r="G14" s="65" t="e">
        <f t="shared" si="1"/>
        <v>#REF!</v>
      </c>
      <c r="H14" s="65" t="e">
        <f t="shared" si="1"/>
        <v>#REF!</v>
      </c>
      <c r="I14" s="65" t="e">
        <f t="shared" si="1"/>
        <v>#REF!</v>
      </c>
      <c r="J14" s="65" t="e">
        <f t="shared" si="1"/>
        <v>#REF!</v>
      </c>
      <c r="K14" s="65" t="e">
        <f t="shared" si="1"/>
        <v>#REF!</v>
      </c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</row>
    <row r="15" spans="1:22" ht="6.95" customHeight="1" x14ac:dyDescent="0.25">
      <c r="A15" s="86"/>
      <c r="B15" s="98"/>
      <c r="C15" s="92"/>
      <c r="D15" s="95"/>
      <c r="E15" s="66"/>
      <c r="F15" s="66"/>
      <c r="G15" s="66"/>
      <c r="H15" s="66"/>
      <c r="I15" s="66"/>
      <c r="J15" s="66"/>
      <c r="K15" s="66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</row>
    <row r="16" spans="1:22" ht="12" customHeight="1" x14ac:dyDescent="0.25">
      <c r="A16" s="87"/>
      <c r="B16" s="99"/>
      <c r="C16" s="93"/>
      <c r="D16" s="95"/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79"/>
      <c r="T16" s="79"/>
      <c r="U16" s="79"/>
      <c r="V16" s="67"/>
    </row>
    <row r="17" spans="1:22" ht="12" customHeight="1" x14ac:dyDescent="0.25">
      <c r="A17" s="85">
        <v>3</v>
      </c>
      <c r="B17" s="97" t="s">
        <v>74</v>
      </c>
      <c r="C17" s="91" t="e">
        <f>#REF!</f>
        <v>#REF!</v>
      </c>
      <c r="D17" s="94" t="e">
        <f>C17/$C$101*100</f>
        <v>#REF!</v>
      </c>
      <c r="E17" s="65" t="e">
        <f>$C$17*E19</f>
        <v>#REF!</v>
      </c>
      <c r="F17" s="65" t="e">
        <f t="shared" ref="F17:V17" si="2">$C$17*F19</f>
        <v>#REF!</v>
      </c>
      <c r="G17" s="65" t="e">
        <f t="shared" si="2"/>
        <v>#REF!</v>
      </c>
      <c r="H17" s="65" t="e">
        <f t="shared" si="2"/>
        <v>#REF!</v>
      </c>
      <c r="I17" s="65" t="e">
        <f t="shared" si="2"/>
        <v>#REF!</v>
      </c>
      <c r="J17" s="65" t="e">
        <f t="shared" si="2"/>
        <v>#REF!</v>
      </c>
      <c r="K17" s="65" t="e">
        <f t="shared" si="2"/>
        <v>#REF!</v>
      </c>
      <c r="L17" s="65" t="e">
        <f t="shared" si="2"/>
        <v>#REF!</v>
      </c>
      <c r="M17" s="65" t="e">
        <f t="shared" si="2"/>
        <v>#REF!</v>
      </c>
      <c r="N17" s="65" t="e">
        <f t="shared" si="2"/>
        <v>#REF!</v>
      </c>
      <c r="O17" s="65" t="e">
        <f t="shared" si="2"/>
        <v>#REF!</v>
      </c>
      <c r="P17" s="65" t="e">
        <f t="shared" si="2"/>
        <v>#REF!</v>
      </c>
      <c r="Q17" s="65" t="e">
        <f t="shared" si="2"/>
        <v>#REF!</v>
      </c>
      <c r="R17" s="65" t="e">
        <f t="shared" si="2"/>
        <v>#REF!</v>
      </c>
      <c r="S17" s="65" t="e">
        <f t="shared" si="2"/>
        <v>#REF!</v>
      </c>
      <c r="T17" s="65" t="e">
        <f t="shared" si="2"/>
        <v>#REF!</v>
      </c>
      <c r="U17" s="65" t="e">
        <f t="shared" si="2"/>
        <v>#REF!</v>
      </c>
      <c r="V17" s="65" t="e">
        <f t="shared" si="2"/>
        <v>#REF!</v>
      </c>
    </row>
    <row r="18" spans="1:22" ht="6.95" customHeight="1" x14ac:dyDescent="0.25">
      <c r="A18" s="86"/>
      <c r="B18" s="98"/>
      <c r="C18" s="92"/>
      <c r="D18" s="95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</row>
    <row r="19" spans="1:22" ht="12" customHeight="1" x14ac:dyDescent="0.25">
      <c r="A19" s="87"/>
      <c r="B19" s="99"/>
      <c r="C19" s="93"/>
      <c r="D19" s="95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</row>
    <row r="20" spans="1:22" ht="12" customHeight="1" x14ac:dyDescent="0.25">
      <c r="A20" s="85">
        <v>4</v>
      </c>
      <c r="B20" s="97" t="s">
        <v>75</v>
      </c>
      <c r="C20" s="91" t="e">
        <f>#REF!</f>
        <v>#REF!</v>
      </c>
      <c r="D20" s="94" t="e">
        <f>C20/$C$101*100</f>
        <v>#REF!</v>
      </c>
      <c r="E20" s="65"/>
      <c r="F20" s="65" t="e">
        <f>$C$20*F22</f>
        <v>#REF!</v>
      </c>
      <c r="G20" s="65" t="e">
        <f t="shared" ref="G20:I20" si="3">$C$20*G22</f>
        <v>#REF!</v>
      </c>
      <c r="H20" s="65" t="e">
        <f t="shared" si="3"/>
        <v>#REF!</v>
      </c>
      <c r="I20" s="65" t="e">
        <f t="shared" si="3"/>
        <v>#REF!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</row>
    <row r="21" spans="1:22" ht="6.95" customHeight="1" x14ac:dyDescent="0.25">
      <c r="A21" s="86"/>
      <c r="B21" s="98"/>
      <c r="C21" s="92"/>
      <c r="D21" s="95"/>
      <c r="E21" s="65"/>
      <c r="F21" s="66"/>
      <c r="G21" s="66"/>
      <c r="H21" s="66"/>
      <c r="I21" s="66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</row>
    <row r="22" spans="1:22" ht="12" customHeight="1" x14ac:dyDescent="0.25">
      <c r="A22" s="87"/>
      <c r="B22" s="99"/>
      <c r="C22" s="93"/>
      <c r="D22" s="96"/>
      <c r="E22" s="67"/>
      <c r="F22" s="79"/>
      <c r="G22" s="79"/>
      <c r="H22" s="79"/>
      <c r="I22" s="79"/>
      <c r="J22" s="67"/>
      <c r="K22" s="67"/>
      <c r="L22" s="67"/>
      <c r="M22" s="67"/>
      <c r="N22" s="67"/>
      <c r="O22" s="67"/>
      <c r="P22" s="67"/>
      <c r="Q22" s="67"/>
      <c r="R22" s="67"/>
      <c r="S22" s="67"/>
      <c r="T22" s="67"/>
      <c r="U22" s="67"/>
      <c r="V22" s="67"/>
    </row>
    <row r="23" spans="1:22" ht="12" customHeight="1" x14ac:dyDescent="0.25">
      <c r="A23" s="85">
        <v>5</v>
      </c>
      <c r="B23" s="97" t="s">
        <v>64</v>
      </c>
      <c r="C23" s="91" t="e">
        <f>#REF!</f>
        <v>#REF!</v>
      </c>
      <c r="D23" s="94" t="e">
        <f>C23/$C$101*100</f>
        <v>#REF!</v>
      </c>
      <c r="E23" s="65"/>
      <c r="F23" s="65"/>
      <c r="G23" s="65" t="e">
        <f>$C$23*G25</f>
        <v>#REF!</v>
      </c>
      <c r="H23" s="65" t="e">
        <f t="shared" ref="H23:O23" si="4">$C$23*H25</f>
        <v>#REF!</v>
      </c>
      <c r="I23" s="65" t="e">
        <f t="shared" si="4"/>
        <v>#REF!</v>
      </c>
      <c r="J23" s="65" t="e">
        <f t="shared" si="4"/>
        <v>#REF!</v>
      </c>
      <c r="K23" s="65" t="e">
        <f t="shared" si="4"/>
        <v>#REF!</v>
      </c>
      <c r="L23" s="65" t="e">
        <f t="shared" si="4"/>
        <v>#REF!</v>
      </c>
      <c r="M23" s="65" t="e">
        <f t="shared" si="4"/>
        <v>#REF!</v>
      </c>
      <c r="N23" s="65" t="e">
        <f t="shared" si="4"/>
        <v>#REF!</v>
      </c>
      <c r="O23" s="65" t="e">
        <f t="shared" si="4"/>
        <v>#REF!</v>
      </c>
      <c r="P23" s="65"/>
      <c r="Q23" s="65"/>
      <c r="R23" s="65"/>
      <c r="S23" s="65"/>
      <c r="T23" s="65"/>
      <c r="U23" s="65"/>
      <c r="V23" s="65"/>
    </row>
    <row r="24" spans="1:22" ht="6.95" customHeight="1" x14ac:dyDescent="0.25">
      <c r="A24" s="86"/>
      <c r="B24" s="98"/>
      <c r="C24" s="92"/>
      <c r="D24" s="95"/>
      <c r="E24" s="65"/>
      <c r="F24" s="65"/>
      <c r="G24" s="66"/>
      <c r="H24" s="66"/>
      <c r="I24" s="66"/>
      <c r="J24" s="66"/>
      <c r="K24" s="66"/>
      <c r="L24" s="66"/>
      <c r="M24" s="66"/>
      <c r="N24" s="66"/>
      <c r="O24" s="66"/>
      <c r="P24" s="65"/>
      <c r="Q24" s="65"/>
      <c r="R24" s="65"/>
      <c r="S24" s="65"/>
      <c r="T24" s="65"/>
      <c r="U24" s="65"/>
      <c r="V24" s="65"/>
    </row>
    <row r="25" spans="1:22" ht="12" customHeight="1" x14ac:dyDescent="0.25">
      <c r="A25" s="87"/>
      <c r="B25" s="99"/>
      <c r="C25" s="93"/>
      <c r="D25" s="96"/>
      <c r="E25" s="67"/>
      <c r="F25" s="67"/>
      <c r="G25" s="79"/>
      <c r="H25" s="79"/>
      <c r="I25" s="79"/>
      <c r="J25" s="79"/>
      <c r="K25" s="79"/>
      <c r="L25" s="79"/>
      <c r="M25" s="79"/>
      <c r="N25" s="79"/>
      <c r="O25" s="79"/>
      <c r="P25" s="67"/>
      <c r="Q25" s="67"/>
      <c r="R25" s="79"/>
      <c r="S25" s="67"/>
      <c r="T25" s="67"/>
      <c r="U25" s="67"/>
      <c r="V25" s="67"/>
    </row>
    <row r="26" spans="1:22" ht="12" customHeight="1" x14ac:dyDescent="0.25">
      <c r="A26" s="85">
        <v>6</v>
      </c>
      <c r="B26" s="97" t="s">
        <v>65</v>
      </c>
      <c r="C26" s="92" t="e">
        <f>#REF!</f>
        <v>#REF!</v>
      </c>
      <c r="D26" s="94" t="e">
        <f>C26/$C$101*100</f>
        <v>#REF!</v>
      </c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 t="e">
        <f t="shared" ref="P26:R26" si="5">$C$26*P28</f>
        <v>#REF!</v>
      </c>
      <c r="Q26" s="65" t="e">
        <f t="shared" si="5"/>
        <v>#REF!</v>
      </c>
      <c r="R26" s="65" t="e">
        <f t="shared" si="5"/>
        <v>#REF!</v>
      </c>
      <c r="S26" s="65"/>
      <c r="T26" s="65"/>
      <c r="U26" s="65"/>
      <c r="V26" s="65"/>
    </row>
    <row r="27" spans="1:22" ht="6.95" customHeight="1" x14ac:dyDescent="0.25">
      <c r="A27" s="86"/>
      <c r="B27" s="98"/>
      <c r="C27" s="92"/>
      <c r="D27" s="95"/>
      <c r="E27" s="65"/>
      <c r="F27" s="65"/>
      <c r="G27" s="65"/>
      <c r="H27" s="65"/>
      <c r="I27" s="65"/>
      <c r="J27" s="65"/>
      <c r="K27" s="66"/>
      <c r="L27" s="66"/>
      <c r="M27" s="66"/>
      <c r="N27" s="66"/>
      <c r="O27" s="66"/>
      <c r="P27" s="66"/>
      <c r="Q27" s="66"/>
      <c r="R27" s="66"/>
      <c r="S27" s="65"/>
      <c r="T27" s="65"/>
      <c r="U27" s="65"/>
      <c r="V27" s="65"/>
    </row>
    <row r="28" spans="1:22" ht="12" customHeight="1" x14ac:dyDescent="0.25">
      <c r="A28" s="87"/>
      <c r="B28" s="99"/>
      <c r="C28" s="93"/>
      <c r="D28" s="96"/>
      <c r="E28" s="65"/>
      <c r="F28" s="65"/>
      <c r="G28" s="65"/>
      <c r="H28" s="65"/>
      <c r="I28" s="65"/>
      <c r="J28" s="65"/>
      <c r="K28" s="79"/>
      <c r="L28" s="79"/>
      <c r="M28" s="79"/>
      <c r="N28" s="79"/>
      <c r="O28" s="79"/>
      <c r="P28" s="67"/>
      <c r="Q28" s="67"/>
      <c r="R28" s="67"/>
      <c r="S28" s="67"/>
      <c r="T28" s="67"/>
      <c r="U28" s="67"/>
      <c r="V28" s="67"/>
    </row>
    <row r="29" spans="1:22" ht="12" customHeight="1" x14ac:dyDescent="0.25">
      <c r="A29" s="85">
        <v>7</v>
      </c>
      <c r="B29" s="97" t="s">
        <v>66</v>
      </c>
      <c r="C29" s="91" t="e">
        <f>#REF!</f>
        <v>#REF!</v>
      </c>
      <c r="D29" s="94" t="e">
        <f>C29/$C$101*100</f>
        <v>#REF!</v>
      </c>
      <c r="E29" s="65"/>
      <c r="F29" s="65"/>
      <c r="G29" s="65"/>
      <c r="H29" s="65"/>
      <c r="I29" s="65"/>
      <c r="J29" s="65"/>
      <c r="K29" s="65"/>
      <c r="L29" s="65"/>
      <c r="M29" s="65" t="e">
        <f>$C$29*M31</f>
        <v>#REF!</v>
      </c>
      <c r="N29" s="65" t="e">
        <f t="shared" ref="N29:S29" si="6">$C$29*N31</f>
        <v>#REF!</v>
      </c>
      <c r="O29" s="65" t="e">
        <f t="shared" si="6"/>
        <v>#REF!</v>
      </c>
      <c r="P29" s="65" t="e">
        <f t="shared" si="6"/>
        <v>#REF!</v>
      </c>
      <c r="Q29" s="65" t="e">
        <f t="shared" si="6"/>
        <v>#REF!</v>
      </c>
      <c r="R29" s="65" t="e">
        <f t="shared" si="6"/>
        <v>#REF!</v>
      </c>
      <c r="S29" s="65" t="e">
        <f t="shared" si="6"/>
        <v>#REF!</v>
      </c>
      <c r="T29" s="65"/>
      <c r="U29" s="65"/>
      <c r="V29" s="65"/>
    </row>
    <row r="30" spans="1:22" ht="6.95" customHeight="1" x14ac:dyDescent="0.25">
      <c r="A30" s="86"/>
      <c r="B30" s="98"/>
      <c r="C30" s="92"/>
      <c r="D30" s="95"/>
      <c r="E30" s="65"/>
      <c r="F30" s="65"/>
      <c r="G30" s="65"/>
      <c r="H30" s="65"/>
      <c r="I30" s="65"/>
      <c r="J30" s="65"/>
      <c r="K30" s="65"/>
      <c r="L30" s="65"/>
      <c r="M30" s="66"/>
      <c r="N30" s="66"/>
      <c r="O30" s="66"/>
      <c r="P30" s="66"/>
      <c r="Q30" s="66"/>
      <c r="R30" s="66"/>
      <c r="S30" s="66"/>
      <c r="T30" s="65"/>
      <c r="U30" s="65"/>
      <c r="V30" s="65"/>
    </row>
    <row r="31" spans="1:22" ht="12" customHeight="1" x14ac:dyDescent="0.25">
      <c r="A31" s="87"/>
      <c r="B31" s="99"/>
      <c r="C31" s="93"/>
      <c r="D31" s="96"/>
      <c r="E31" s="65"/>
      <c r="F31" s="65"/>
      <c r="G31" s="65"/>
      <c r="H31" s="65"/>
      <c r="I31" s="65"/>
      <c r="J31" s="65"/>
      <c r="K31" s="65"/>
      <c r="L31" s="65"/>
      <c r="M31" s="79"/>
      <c r="N31" s="79"/>
      <c r="O31" s="79"/>
      <c r="P31" s="79"/>
      <c r="Q31" s="79"/>
      <c r="R31" s="67"/>
      <c r="S31" s="67"/>
      <c r="T31" s="67"/>
      <c r="U31" s="67"/>
      <c r="V31" s="67"/>
    </row>
    <row r="32" spans="1:22" ht="12" customHeight="1" x14ac:dyDescent="0.25">
      <c r="A32" s="85">
        <v>8</v>
      </c>
      <c r="B32" s="97" t="s">
        <v>76</v>
      </c>
      <c r="C32" s="91" t="e">
        <f>#REF!</f>
        <v>#REF!</v>
      </c>
      <c r="D32" s="94" t="e">
        <f>C32/$C$101*100</f>
        <v>#REF!</v>
      </c>
      <c r="E32" s="65"/>
      <c r="F32" s="65"/>
      <c r="G32" s="65"/>
      <c r="H32" s="65"/>
      <c r="I32" s="65"/>
      <c r="J32" s="65" t="e">
        <f>$C$32*J34</f>
        <v>#REF!</v>
      </c>
      <c r="K32" s="65" t="e">
        <f t="shared" ref="K32:L32" si="7">$C$32*K34</f>
        <v>#REF!</v>
      </c>
      <c r="L32" s="65" t="e">
        <f t="shared" si="7"/>
        <v>#REF!</v>
      </c>
      <c r="M32" s="65"/>
      <c r="N32" s="65"/>
      <c r="O32" s="65"/>
      <c r="P32" s="65"/>
      <c r="Q32" s="65"/>
      <c r="R32" s="65"/>
      <c r="S32" s="65"/>
      <c r="T32" s="65"/>
      <c r="U32" s="65"/>
      <c r="V32" s="65"/>
    </row>
    <row r="33" spans="1:22" ht="6.95" customHeight="1" x14ac:dyDescent="0.25">
      <c r="A33" s="86"/>
      <c r="B33" s="98"/>
      <c r="C33" s="92"/>
      <c r="D33" s="95"/>
      <c r="E33" s="65"/>
      <c r="F33" s="65"/>
      <c r="G33" s="65"/>
      <c r="H33" s="65"/>
      <c r="I33" s="65"/>
      <c r="J33" s="66"/>
      <c r="K33" s="66"/>
      <c r="L33" s="66"/>
      <c r="M33" s="66"/>
      <c r="N33" s="66"/>
      <c r="O33" s="66"/>
      <c r="P33" s="66"/>
      <c r="Q33" s="66"/>
      <c r="R33" s="65"/>
      <c r="S33" s="65"/>
      <c r="T33" s="65"/>
      <c r="U33" s="65"/>
      <c r="V33" s="65"/>
    </row>
    <row r="34" spans="1:22" ht="12" customHeight="1" x14ac:dyDescent="0.25">
      <c r="A34" s="87"/>
      <c r="B34" s="99"/>
      <c r="C34" s="93"/>
      <c r="D34" s="96"/>
      <c r="E34" s="65"/>
      <c r="F34" s="65"/>
      <c r="G34" s="65"/>
      <c r="H34" s="65"/>
      <c r="I34" s="65"/>
      <c r="J34" s="79"/>
      <c r="K34" s="79"/>
      <c r="L34" s="79"/>
      <c r="M34" s="79"/>
      <c r="N34" s="79"/>
      <c r="O34" s="79"/>
      <c r="P34" s="67"/>
      <c r="Q34" s="67"/>
      <c r="R34" s="65"/>
      <c r="S34" s="67"/>
      <c r="T34" s="67"/>
      <c r="U34" s="67"/>
      <c r="V34" s="67"/>
    </row>
    <row r="35" spans="1:22" ht="12" customHeight="1" x14ac:dyDescent="0.25">
      <c r="A35" s="85">
        <v>9</v>
      </c>
      <c r="B35" s="97" t="s">
        <v>77</v>
      </c>
      <c r="C35" s="91" t="e">
        <f>#REF!</f>
        <v>#REF!</v>
      </c>
      <c r="D35" s="94" t="e">
        <f>C35/$C$101*100</f>
        <v>#REF!</v>
      </c>
      <c r="E35" s="65"/>
      <c r="F35" s="65"/>
      <c r="G35" s="65"/>
      <c r="H35" s="65"/>
      <c r="I35" s="65"/>
      <c r="J35" s="65"/>
      <c r="K35" s="65"/>
      <c r="L35" s="65" t="e">
        <f>$C$35*L37</f>
        <v>#REF!</v>
      </c>
      <c r="M35" s="65" t="e">
        <f t="shared" ref="M35:T35" si="8">$C$35*M37</f>
        <v>#REF!</v>
      </c>
      <c r="N35" s="65" t="e">
        <f t="shared" si="8"/>
        <v>#REF!</v>
      </c>
      <c r="O35" s="65" t="e">
        <f t="shared" si="8"/>
        <v>#REF!</v>
      </c>
      <c r="P35" s="65" t="e">
        <f t="shared" si="8"/>
        <v>#REF!</v>
      </c>
      <c r="Q35" s="65" t="e">
        <f t="shared" si="8"/>
        <v>#REF!</v>
      </c>
      <c r="R35" s="65" t="e">
        <f t="shared" si="8"/>
        <v>#REF!</v>
      </c>
      <c r="S35" s="65" t="e">
        <f t="shared" si="8"/>
        <v>#REF!</v>
      </c>
      <c r="T35" s="65" t="e">
        <f t="shared" si="8"/>
        <v>#REF!</v>
      </c>
      <c r="U35" s="65"/>
      <c r="V35" s="65"/>
    </row>
    <row r="36" spans="1:22" ht="6.95" customHeight="1" x14ac:dyDescent="0.25">
      <c r="A36" s="86"/>
      <c r="B36" s="98"/>
      <c r="C36" s="92"/>
      <c r="D36" s="95"/>
      <c r="E36" s="65"/>
      <c r="F36" s="65"/>
      <c r="G36" s="65"/>
      <c r="H36" s="65"/>
      <c r="I36" s="65"/>
      <c r="J36" s="65"/>
      <c r="K36" s="65"/>
      <c r="L36" s="66"/>
      <c r="M36" s="66"/>
      <c r="N36" s="66"/>
      <c r="O36" s="66"/>
      <c r="P36" s="66"/>
      <c r="Q36" s="66"/>
      <c r="R36" s="66"/>
      <c r="S36" s="66"/>
      <c r="T36" s="66"/>
      <c r="U36" s="65"/>
      <c r="V36" s="65"/>
    </row>
    <row r="37" spans="1:22" ht="12" customHeight="1" x14ac:dyDescent="0.25">
      <c r="A37" s="87"/>
      <c r="B37" s="99"/>
      <c r="C37" s="93"/>
      <c r="D37" s="96"/>
      <c r="E37" s="65"/>
      <c r="F37" s="65"/>
      <c r="G37" s="65"/>
      <c r="H37" s="65"/>
      <c r="I37" s="65"/>
      <c r="J37" s="65"/>
      <c r="K37" s="65"/>
      <c r="L37" s="79"/>
      <c r="M37" s="79"/>
      <c r="N37" s="79"/>
      <c r="O37" s="79"/>
      <c r="P37" s="79"/>
      <c r="Q37" s="67"/>
      <c r="R37" s="67"/>
      <c r="S37" s="67"/>
      <c r="T37" s="67"/>
      <c r="U37" s="67"/>
      <c r="V37" s="67"/>
    </row>
    <row r="38" spans="1:22" ht="12" customHeight="1" x14ac:dyDescent="0.25">
      <c r="A38" s="85">
        <v>10</v>
      </c>
      <c r="B38" s="97" t="s">
        <v>79</v>
      </c>
      <c r="C38" s="91" t="e">
        <f>#REF!</f>
        <v>#REF!</v>
      </c>
      <c r="D38" s="94" t="e">
        <f>C38/$C$101*100</f>
        <v>#REF!</v>
      </c>
      <c r="E38" s="65"/>
      <c r="F38" s="65"/>
      <c r="G38" s="65"/>
      <c r="H38" s="65"/>
      <c r="I38" s="65"/>
      <c r="J38" s="65"/>
      <c r="K38" s="65"/>
      <c r="L38" s="65"/>
      <c r="M38" s="65" t="e">
        <f>$C$38*M40</f>
        <v>#REF!</v>
      </c>
      <c r="N38" s="65" t="e">
        <f t="shared" ref="N38:U38" si="9">$C$38*N40</f>
        <v>#REF!</v>
      </c>
      <c r="O38" s="65" t="e">
        <f t="shared" si="9"/>
        <v>#REF!</v>
      </c>
      <c r="P38" s="65" t="e">
        <f t="shared" si="9"/>
        <v>#REF!</v>
      </c>
      <c r="Q38" s="65" t="e">
        <f t="shared" si="9"/>
        <v>#REF!</v>
      </c>
      <c r="R38" s="65" t="e">
        <f t="shared" si="9"/>
        <v>#REF!</v>
      </c>
      <c r="S38" s="65" t="e">
        <f t="shared" si="9"/>
        <v>#REF!</v>
      </c>
      <c r="T38" s="65" t="e">
        <f t="shared" si="9"/>
        <v>#REF!</v>
      </c>
      <c r="U38" s="65" t="e">
        <f t="shared" si="9"/>
        <v>#REF!</v>
      </c>
      <c r="V38" s="65"/>
    </row>
    <row r="39" spans="1:22" ht="6.95" customHeight="1" x14ac:dyDescent="0.25">
      <c r="A39" s="86"/>
      <c r="B39" s="98"/>
      <c r="C39" s="92"/>
      <c r="D39" s="95"/>
      <c r="E39" s="65"/>
      <c r="F39" s="65"/>
      <c r="G39" s="65"/>
      <c r="H39" s="65"/>
      <c r="I39" s="65"/>
      <c r="J39" s="65"/>
      <c r="K39" s="65"/>
      <c r="L39" s="65"/>
      <c r="M39" s="66"/>
      <c r="N39" s="66"/>
      <c r="O39" s="66"/>
      <c r="P39" s="66"/>
      <c r="Q39" s="66"/>
      <c r="R39" s="66"/>
      <c r="S39" s="66"/>
      <c r="T39" s="66"/>
      <c r="U39" s="66"/>
      <c r="V39" s="65"/>
    </row>
    <row r="40" spans="1:22" ht="12" customHeight="1" x14ac:dyDescent="0.25">
      <c r="A40" s="87"/>
      <c r="B40" s="99"/>
      <c r="C40" s="93"/>
      <c r="D40" s="96"/>
      <c r="E40" s="65"/>
      <c r="F40" s="65"/>
      <c r="G40" s="65"/>
      <c r="H40" s="65"/>
      <c r="I40" s="65"/>
      <c r="J40" s="65"/>
      <c r="K40" s="65"/>
      <c r="L40" s="65"/>
      <c r="M40" s="79"/>
      <c r="N40" s="79"/>
      <c r="O40" s="79"/>
      <c r="P40" s="67"/>
      <c r="Q40" s="67"/>
      <c r="R40" s="67"/>
      <c r="S40" s="67"/>
      <c r="T40" s="67"/>
      <c r="U40" s="67"/>
      <c r="V40" s="67"/>
    </row>
    <row r="41" spans="1:22" ht="12" customHeight="1" x14ac:dyDescent="0.25">
      <c r="A41" s="85">
        <v>11</v>
      </c>
      <c r="B41" s="97" t="s">
        <v>78</v>
      </c>
      <c r="C41" s="91" t="e">
        <f>#REF!</f>
        <v>#REF!</v>
      </c>
      <c r="D41" s="94" t="e">
        <f>C41/$C$101*100</f>
        <v>#REF!</v>
      </c>
      <c r="E41" s="65"/>
      <c r="F41" s="65"/>
      <c r="G41" s="65"/>
      <c r="H41" s="65"/>
      <c r="I41" s="65"/>
      <c r="J41" s="65"/>
      <c r="K41" s="65"/>
      <c r="L41" s="65" t="e">
        <f>$C$41*L43</f>
        <v>#REF!</v>
      </c>
      <c r="M41" s="65" t="e">
        <f t="shared" ref="M41:T41" si="10">$C$41*M43</f>
        <v>#REF!</v>
      </c>
      <c r="N41" s="65" t="e">
        <f t="shared" si="10"/>
        <v>#REF!</v>
      </c>
      <c r="O41" s="65" t="e">
        <f t="shared" si="10"/>
        <v>#REF!</v>
      </c>
      <c r="P41" s="65" t="e">
        <f t="shared" si="10"/>
        <v>#REF!</v>
      </c>
      <c r="Q41" s="65" t="e">
        <f t="shared" si="10"/>
        <v>#REF!</v>
      </c>
      <c r="R41" s="65" t="e">
        <f t="shared" si="10"/>
        <v>#REF!</v>
      </c>
      <c r="S41" s="65" t="e">
        <f t="shared" si="10"/>
        <v>#REF!</v>
      </c>
      <c r="T41" s="65" t="e">
        <f t="shared" si="10"/>
        <v>#REF!</v>
      </c>
      <c r="U41" s="65"/>
      <c r="V41" s="65"/>
    </row>
    <row r="42" spans="1:22" ht="6.95" customHeight="1" x14ac:dyDescent="0.25">
      <c r="A42" s="86"/>
      <c r="B42" s="98"/>
      <c r="C42" s="92"/>
      <c r="D42" s="95"/>
      <c r="E42" s="65"/>
      <c r="F42" s="65"/>
      <c r="G42" s="65"/>
      <c r="H42" s="65"/>
      <c r="I42" s="65"/>
      <c r="J42" s="65"/>
      <c r="K42" s="65"/>
      <c r="L42" s="66"/>
      <c r="M42" s="66"/>
      <c r="N42" s="66"/>
      <c r="O42" s="66"/>
      <c r="P42" s="66"/>
      <c r="Q42" s="66"/>
      <c r="R42" s="66"/>
      <c r="S42" s="66"/>
      <c r="T42" s="66"/>
      <c r="U42" s="65"/>
      <c r="V42" s="65"/>
    </row>
    <row r="43" spans="1:22" ht="12" customHeight="1" x14ac:dyDescent="0.25">
      <c r="A43" s="87"/>
      <c r="B43" s="99"/>
      <c r="C43" s="93"/>
      <c r="D43" s="96"/>
      <c r="E43" s="65"/>
      <c r="F43" s="65"/>
      <c r="G43" s="65"/>
      <c r="H43" s="65"/>
      <c r="I43" s="65"/>
      <c r="J43" s="65"/>
      <c r="K43" s="65"/>
      <c r="L43" s="79"/>
      <c r="M43" s="79"/>
      <c r="N43" s="67"/>
      <c r="O43" s="67"/>
      <c r="P43" s="67"/>
      <c r="Q43" s="67"/>
      <c r="R43" s="79"/>
      <c r="S43" s="67"/>
      <c r="T43" s="67"/>
      <c r="U43" s="67"/>
      <c r="V43" s="67"/>
    </row>
    <row r="44" spans="1:22" ht="12" customHeight="1" x14ac:dyDescent="0.25">
      <c r="A44" s="85">
        <v>12</v>
      </c>
      <c r="B44" s="97" t="s">
        <v>80</v>
      </c>
      <c r="C44" s="91" t="e">
        <f>#REF!</f>
        <v>#REF!</v>
      </c>
      <c r="D44" s="94" t="e">
        <f>C44/$C$101*100</f>
        <v>#REF!</v>
      </c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 t="e">
        <f>$C$44*O46</f>
        <v>#REF!</v>
      </c>
      <c r="P44" s="65" t="e">
        <f t="shared" ref="P44:U44" si="11">$C$44*P46</f>
        <v>#REF!</v>
      </c>
      <c r="Q44" s="65" t="e">
        <f t="shared" si="11"/>
        <v>#REF!</v>
      </c>
      <c r="R44" s="65" t="e">
        <f t="shared" si="11"/>
        <v>#REF!</v>
      </c>
      <c r="S44" s="65" t="e">
        <f t="shared" si="11"/>
        <v>#REF!</v>
      </c>
      <c r="T44" s="65" t="e">
        <f t="shared" si="11"/>
        <v>#REF!</v>
      </c>
      <c r="U44" s="65" t="e">
        <f t="shared" si="11"/>
        <v>#REF!</v>
      </c>
      <c r="V44" s="65"/>
    </row>
    <row r="45" spans="1:22" ht="6.95" customHeight="1" x14ac:dyDescent="0.25">
      <c r="A45" s="86"/>
      <c r="B45" s="98"/>
      <c r="C45" s="92"/>
      <c r="D45" s="9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6"/>
      <c r="P45" s="66"/>
      <c r="Q45" s="66"/>
      <c r="R45" s="66"/>
      <c r="S45" s="66"/>
      <c r="T45" s="66"/>
      <c r="U45" s="66"/>
      <c r="V45" s="65"/>
    </row>
    <row r="46" spans="1:22" ht="12" customHeight="1" x14ac:dyDescent="0.25">
      <c r="A46" s="87"/>
      <c r="B46" s="99"/>
      <c r="C46" s="93"/>
      <c r="D46" s="96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7"/>
      <c r="P46" s="67"/>
      <c r="Q46" s="67"/>
      <c r="R46" s="79"/>
      <c r="S46" s="67"/>
      <c r="T46" s="67"/>
      <c r="U46" s="67"/>
      <c r="V46" s="67"/>
    </row>
    <row r="47" spans="1:22" ht="12" customHeight="1" x14ac:dyDescent="0.25">
      <c r="A47" s="85">
        <v>13</v>
      </c>
      <c r="B47" s="97" t="s">
        <v>81</v>
      </c>
      <c r="C47" s="91" t="e">
        <f>#REF!</f>
        <v>#REF!</v>
      </c>
      <c r="D47" s="94" t="e">
        <f>C47/$C$101*100</f>
        <v>#REF!</v>
      </c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 t="e">
        <f>$C$47*P49</f>
        <v>#REF!</v>
      </c>
      <c r="Q47" s="65" t="e">
        <f t="shared" ref="Q47:V47" si="12">$C$47*Q49</f>
        <v>#REF!</v>
      </c>
      <c r="R47" s="65" t="e">
        <f t="shared" si="12"/>
        <v>#REF!</v>
      </c>
      <c r="S47" s="65" t="e">
        <f t="shared" si="12"/>
        <v>#REF!</v>
      </c>
      <c r="T47" s="65" t="e">
        <f t="shared" si="12"/>
        <v>#REF!</v>
      </c>
      <c r="U47" s="65" t="e">
        <f t="shared" si="12"/>
        <v>#REF!</v>
      </c>
      <c r="V47" s="65" t="e">
        <f t="shared" si="12"/>
        <v>#REF!</v>
      </c>
    </row>
    <row r="48" spans="1:22" ht="6.95" customHeight="1" x14ac:dyDescent="0.25">
      <c r="A48" s="86"/>
      <c r="B48" s="98"/>
      <c r="C48" s="92"/>
      <c r="D48" s="9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6"/>
      <c r="Q48" s="66"/>
      <c r="R48" s="66"/>
      <c r="S48" s="66"/>
      <c r="T48" s="66"/>
      <c r="U48" s="66"/>
      <c r="V48" s="66"/>
    </row>
    <row r="49" spans="1:22" ht="12" customHeight="1" x14ac:dyDescent="0.25">
      <c r="A49" s="87"/>
      <c r="B49" s="99"/>
      <c r="C49" s="93"/>
      <c r="D49" s="96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7"/>
      <c r="Q49" s="67"/>
      <c r="R49" s="67"/>
      <c r="S49" s="67"/>
      <c r="T49" s="79"/>
      <c r="U49" s="67"/>
      <c r="V49" s="67"/>
    </row>
    <row r="50" spans="1:22" ht="12" customHeight="1" x14ac:dyDescent="0.25">
      <c r="A50" s="85">
        <v>14</v>
      </c>
      <c r="B50" s="97" t="s">
        <v>82</v>
      </c>
      <c r="C50" s="91" t="e">
        <f>#REF!</f>
        <v>#REF!</v>
      </c>
      <c r="D50" s="94" t="e">
        <f>C50/$C$101*100</f>
        <v>#REF!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 t="e">
        <f t="shared" ref="P50:T50" si="13">$C$50*P52</f>
        <v>#REF!</v>
      </c>
      <c r="Q50" s="65" t="e">
        <f t="shared" si="13"/>
        <v>#REF!</v>
      </c>
      <c r="R50" s="65" t="e">
        <f t="shared" si="13"/>
        <v>#REF!</v>
      </c>
      <c r="S50" s="65" t="e">
        <f t="shared" si="13"/>
        <v>#REF!</v>
      </c>
      <c r="T50" s="65" t="e">
        <f t="shared" si="13"/>
        <v>#REF!</v>
      </c>
      <c r="U50" s="65"/>
      <c r="V50" s="65"/>
    </row>
    <row r="51" spans="1:22" ht="6.95" customHeight="1" x14ac:dyDescent="0.25">
      <c r="A51" s="86"/>
      <c r="B51" s="98"/>
      <c r="C51" s="92"/>
      <c r="D51" s="9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6"/>
      <c r="Q51" s="66"/>
      <c r="R51" s="66"/>
      <c r="S51" s="66"/>
      <c r="T51" s="66"/>
      <c r="U51" s="65"/>
      <c r="V51" s="65"/>
    </row>
    <row r="52" spans="1:22" ht="12" customHeight="1" x14ac:dyDescent="0.25">
      <c r="A52" s="87"/>
      <c r="B52" s="99"/>
      <c r="C52" s="93"/>
      <c r="D52" s="96"/>
      <c r="E52" s="65"/>
      <c r="F52" s="65"/>
      <c r="G52" s="65"/>
      <c r="H52" s="65"/>
      <c r="I52" s="65"/>
      <c r="J52" s="65"/>
      <c r="K52" s="65"/>
      <c r="L52" s="65"/>
      <c r="M52" s="79"/>
      <c r="N52" s="67"/>
      <c r="O52" s="67"/>
      <c r="P52" s="67"/>
      <c r="Q52" s="67"/>
      <c r="R52" s="79"/>
      <c r="S52" s="67"/>
      <c r="T52" s="67"/>
      <c r="U52" s="67"/>
      <c r="V52" s="67"/>
    </row>
    <row r="53" spans="1:22" ht="12" customHeight="1" x14ac:dyDescent="0.25">
      <c r="A53" s="85">
        <v>15</v>
      </c>
      <c r="B53" s="97" t="s">
        <v>83</v>
      </c>
      <c r="C53" s="91" t="e">
        <f>#REF!</f>
        <v>#REF!</v>
      </c>
      <c r="D53" s="94" t="e">
        <f>C53/$C$101*100</f>
        <v>#REF!</v>
      </c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 t="e">
        <f>$C$53*P55</f>
        <v>#REF!</v>
      </c>
      <c r="Q53" s="65" t="e">
        <f t="shared" ref="Q53:V53" si="14">$C$53*Q55</f>
        <v>#REF!</v>
      </c>
      <c r="R53" s="65" t="e">
        <f t="shared" si="14"/>
        <v>#REF!</v>
      </c>
      <c r="S53" s="65" t="e">
        <f t="shared" si="14"/>
        <v>#REF!</v>
      </c>
      <c r="T53" s="65" t="e">
        <f t="shared" si="14"/>
        <v>#REF!</v>
      </c>
      <c r="U53" s="65" t="e">
        <f t="shared" si="14"/>
        <v>#REF!</v>
      </c>
      <c r="V53" s="65" t="e">
        <f t="shared" si="14"/>
        <v>#REF!</v>
      </c>
    </row>
    <row r="54" spans="1:22" ht="6.95" customHeight="1" x14ac:dyDescent="0.25">
      <c r="A54" s="86"/>
      <c r="B54" s="98"/>
      <c r="C54" s="92"/>
      <c r="D54" s="9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6"/>
      <c r="Q54" s="66"/>
      <c r="R54" s="66"/>
      <c r="S54" s="66"/>
      <c r="T54" s="66"/>
      <c r="U54" s="66"/>
      <c r="V54" s="66"/>
    </row>
    <row r="55" spans="1:22" ht="12" customHeight="1" x14ac:dyDescent="0.25">
      <c r="A55" s="87"/>
      <c r="B55" s="99"/>
      <c r="C55" s="93"/>
      <c r="D55" s="96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7"/>
      <c r="Q55" s="67"/>
      <c r="R55" s="79"/>
      <c r="S55" s="67"/>
      <c r="T55" s="67"/>
      <c r="U55" s="67"/>
      <c r="V55" s="67"/>
    </row>
    <row r="56" spans="1:22" ht="12" customHeight="1" x14ac:dyDescent="0.25">
      <c r="A56" s="85">
        <v>16</v>
      </c>
      <c r="B56" s="97" t="s">
        <v>84</v>
      </c>
      <c r="C56" s="91" t="e">
        <f>#REF!</f>
        <v>#REF!</v>
      </c>
      <c r="D56" s="94" t="e">
        <f>C56/$C$101*100</f>
        <v>#REF!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 t="e">
        <f>$C$56*R58</f>
        <v>#REF!</v>
      </c>
      <c r="S56" s="65" t="e">
        <f t="shared" ref="S56:V56" si="15">$C$56*S58</f>
        <v>#REF!</v>
      </c>
      <c r="T56" s="65" t="e">
        <f t="shared" si="15"/>
        <v>#REF!</v>
      </c>
      <c r="U56" s="65" t="e">
        <f t="shared" si="15"/>
        <v>#REF!</v>
      </c>
      <c r="V56" s="65" t="e">
        <f t="shared" si="15"/>
        <v>#REF!</v>
      </c>
    </row>
    <row r="57" spans="1:22" ht="6.95" customHeight="1" x14ac:dyDescent="0.25">
      <c r="A57" s="86"/>
      <c r="B57" s="98"/>
      <c r="C57" s="92"/>
      <c r="D57" s="9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6"/>
      <c r="S57" s="66"/>
      <c r="T57" s="66"/>
      <c r="U57" s="66"/>
      <c r="V57" s="66"/>
    </row>
    <row r="58" spans="1:22" ht="12" customHeight="1" x14ac:dyDescent="0.25">
      <c r="A58" s="87"/>
      <c r="B58" s="99"/>
      <c r="C58" s="93"/>
      <c r="D58" s="96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79"/>
      <c r="S58" s="67"/>
      <c r="T58" s="67"/>
      <c r="U58" s="67"/>
      <c r="V58" s="67"/>
    </row>
    <row r="59" spans="1:22" ht="12" customHeight="1" x14ac:dyDescent="0.25">
      <c r="A59" s="85">
        <v>17</v>
      </c>
      <c r="B59" s="100" t="s">
        <v>61</v>
      </c>
      <c r="C59" s="91" t="e">
        <f>#REF!</f>
        <v>#REF!</v>
      </c>
      <c r="D59" s="94" t="e">
        <f>C59/$C$101*100</f>
        <v>#REF!</v>
      </c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 t="e">
        <f>$C$59*Q61</f>
        <v>#REF!</v>
      </c>
      <c r="R59" s="65" t="e">
        <f t="shared" ref="R59:V59" si="16">$C$59*R61</f>
        <v>#REF!</v>
      </c>
      <c r="S59" s="65" t="e">
        <f t="shared" si="16"/>
        <v>#REF!</v>
      </c>
      <c r="T59" s="65" t="e">
        <f t="shared" si="16"/>
        <v>#REF!</v>
      </c>
      <c r="U59" s="65" t="e">
        <f t="shared" si="16"/>
        <v>#REF!</v>
      </c>
      <c r="V59" s="65" t="e">
        <f t="shared" si="16"/>
        <v>#REF!</v>
      </c>
    </row>
    <row r="60" spans="1:22" ht="6.95" customHeight="1" x14ac:dyDescent="0.25">
      <c r="A60" s="86"/>
      <c r="B60" s="98"/>
      <c r="C60" s="92"/>
      <c r="D60" s="9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6"/>
      <c r="R60" s="66"/>
      <c r="S60" s="66"/>
      <c r="T60" s="66"/>
      <c r="U60" s="66"/>
      <c r="V60" s="66"/>
    </row>
    <row r="61" spans="1:22" ht="12" customHeight="1" x14ac:dyDescent="0.25">
      <c r="A61" s="87"/>
      <c r="B61" s="99"/>
      <c r="C61" s="93"/>
      <c r="D61" s="96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79"/>
      <c r="S61" s="67"/>
      <c r="T61" s="67"/>
      <c r="U61" s="67"/>
      <c r="V61" s="67"/>
    </row>
    <row r="62" spans="1:22" ht="12" customHeight="1" x14ac:dyDescent="0.25">
      <c r="A62" s="85">
        <v>18</v>
      </c>
      <c r="B62" s="100" t="s">
        <v>62</v>
      </c>
      <c r="C62" s="91" t="e">
        <f>#REF!</f>
        <v>#REF!</v>
      </c>
      <c r="D62" s="94" t="e">
        <f>C62/$C$101*100</f>
        <v>#REF!</v>
      </c>
      <c r="E62" s="65"/>
      <c r="F62" s="65"/>
      <c r="G62" s="65"/>
      <c r="H62" s="65"/>
      <c r="I62" s="65" t="e">
        <f>$C$62*I64</f>
        <v>#REF!</v>
      </c>
      <c r="J62" s="65" t="e">
        <f t="shared" ref="J62:U62" si="17">$C$62*J64</f>
        <v>#REF!</v>
      </c>
      <c r="K62" s="65" t="e">
        <f t="shared" si="17"/>
        <v>#REF!</v>
      </c>
      <c r="L62" s="65" t="e">
        <f t="shared" si="17"/>
        <v>#REF!</v>
      </c>
      <c r="M62" s="65" t="e">
        <f t="shared" si="17"/>
        <v>#REF!</v>
      </c>
      <c r="N62" s="65" t="e">
        <f t="shared" si="17"/>
        <v>#REF!</v>
      </c>
      <c r="O62" s="65" t="e">
        <f t="shared" si="17"/>
        <v>#REF!</v>
      </c>
      <c r="P62" s="65" t="e">
        <f t="shared" si="17"/>
        <v>#REF!</v>
      </c>
      <c r="Q62" s="65" t="e">
        <f t="shared" si="17"/>
        <v>#REF!</v>
      </c>
      <c r="R62" s="65" t="e">
        <f t="shared" si="17"/>
        <v>#REF!</v>
      </c>
      <c r="S62" s="65" t="e">
        <f t="shared" si="17"/>
        <v>#REF!</v>
      </c>
      <c r="T62" s="65" t="e">
        <f t="shared" si="17"/>
        <v>#REF!</v>
      </c>
      <c r="U62" s="65" t="e">
        <f t="shared" si="17"/>
        <v>#REF!</v>
      </c>
      <c r="V62" s="65"/>
    </row>
    <row r="63" spans="1:22" ht="6.95" customHeight="1" x14ac:dyDescent="0.25">
      <c r="A63" s="86"/>
      <c r="B63" s="98"/>
      <c r="C63" s="92"/>
      <c r="D63" s="95"/>
      <c r="E63" s="65"/>
      <c r="F63" s="65"/>
      <c r="G63" s="65"/>
      <c r="H63" s="65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7"/>
    </row>
    <row r="64" spans="1:22" ht="12" customHeight="1" x14ac:dyDescent="0.25">
      <c r="A64" s="87"/>
      <c r="B64" s="99"/>
      <c r="C64" s="93"/>
      <c r="D64" s="96"/>
      <c r="E64" s="65"/>
      <c r="F64" s="65"/>
      <c r="G64" s="65"/>
      <c r="H64" s="65"/>
      <c r="I64" s="79"/>
      <c r="J64" s="79"/>
      <c r="K64" s="79"/>
      <c r="L64" s="79"/>
      <c r="M64" s="79"/>
      <c r="N64" s="79"/>
      <c r="O64" s="79"/>
      <c r="P64" s="67"/>
      <c r="Q64" s="67"/>
      <c r="R64" s="79"/>
      <c r="S64" s="67"/>
      <c r="T64" s="67"/>
      <c r="U64" s="67"/>
      <c r="V64" s="67"/>
    </row>
    <row r="65" spans="1:22" ht="12" customHeight="1" x14ac:dyDescent="0.25">
      <c r="A65" s="85">
        <v>19</v>
      </c>
      <c r="B65" s="100" t="s">
        <v>85</v>
      </c>
      <c r="C65" s="91" t="e">
        <f>#REF!</f>
        <v>#REF!</v>
      </c>
      <c r="D65" s="94" t="e">
        <f>C65/$C$101*100</f>
        <v>#REF!</v>
      </c>
      <c r="E65" s="65"/>
      <c r="F65" s="65"/>
      <c r="G65" s="65"/>
      <c r="H65" s="65"/>
      <c r="I65" s="65"/>
      <c r="J65" s="65"/>
      <c r="K65" s="65"/>
      <c r="L65" s="65"/>
      <c r="M65" s="65" t="e">
        <f>$C$65*M67</f>
        <v>#REF!</v>
      </c>
      <c r="N65" s="65" t="e">
        <f t="shared" ref="N65:S65" si="18">$C$65*N67</f>
        <v>#REF!</v>
      </c>
      <c r="O65" s="65" t="e">
        <f t="shared" si="18"/>
        <v>#REF!</v>
      </c>
      <c r="P65" s="65" t="e">
        <f t="shared" si="18"/>
        <v>#REF!</v>
      </c>
      <c r="Q65" s="65" t="e">
        <f t="shared" si="18"/>
        <v>#REF!</v>
      </c>
      <c r="R65" s="65" t="e">
        <f t="shared" si="18"/>
        <v>#REF!</v>
      </c>
      <c r="S65" s="65" t="e">
        <f t="shared" si="18"/>
        <v>#REF!</v>
      </c>
      <c r="T65" s="67"/>
      <c r="U65" s="67"/>
      <c r="V65" s="67"/>
    </row>
    <row r="66" spans="1:22" ht="6.95" customHeight="1" x14ac:dyDescent="0.25">
      <c r="A66" s="86"/>
      <c r="B66" s="98"/>
      <c r="C66" s="92"/>
      <c r="D66" s="95"/>
      <c r="E66" s="65"/>
      <c r="F66" s="65"/>
      <c r="G66" s="65"/>
      <c r="H66" s="65"/>
      <c r="I66" s="65"/>
      <c r="J66" s="65"/>
      <c r="K66" s="65"/>
      <c r="L66" s="65"/>
      <c r="M66" s="66"/>
      <c r="N66" s="66"/>
      <c r="O66" s="66"/>
      <c r="P66" s="66"/>
      <c r="Q66" s="66"/>
      <c r="R66" s="66"/>
      <c r="S66" s="66"/>
      <c r="T66" s="67"/>
      <c r="U66" s="67"/>
      <c r="V66" s="67"/>
    </row>
    <row r="67" spans="1:22" ht="12" customHeight="1" x14ac:dyDescent="0.25">
      <c r="A67" s="87"/>
      <c r="B67" s="99"/>
      <c r="C67" s="93"/>
      <c r="D67" s="96"/>
      <c r="E67" s="65"/>
      <c r="F67" s="65"/>
      <c r="G67" s="65"/>
      <c r="H67" s="65"/>
      <c r="I67" s="65"/>
      <c r="J67" s="65"/>
      <c r="K67" s="65"/>
      <c r="L67" s="65"/>
      <c r="M67" s="67"/>
      <c r="N67" s="67"/>
      <c r="O67" s="79"/>
      <c r="P67" s="67"/>
      <c r="Q67" s="67"/>
      <c r="R67" s="67"/>
      <c r="S67" s="67"/>
      <c r="T67" s="67"/>
      <c r="U67" s="67"/>
      <c r="V67" s="67"/>
    </row>
    <row r="68" spans="1:22" ht="12" customHeight="1" x14ac:dyDescent="0.25">
      <c r="A68" s="85">
        <v>20</v>
      </c>
      <c r="B68" s="100" t="s">
        <v>86</v>
      </c>
      <c r="C68" s="91" t="e">
        <f>#REF!</f>
        <v>#REF!</v>
      </c>
      <c r="D68" s="94" t="e">
        <f>C68/$C$101*100</f>
        <v>#REF!</v>
      </c>
      <c r="E68" s="65"/>
      <c r="F68" s="65"/>
      <c r="G68" s="65"/>
      <c r="H68" s="65"/>
      <c r="I68" s="65"/>
      <c r="J68" s="65"/>
      <c r="K68" s="65"/>
      <c r="L68" s="65" t="e">
        <f>$C$68*L70</f>
        <v>#REF!</v>
      </c>
      <c r="M68" s="65" t="e">
        <f t="shared" ref="M68:U68" si="19">$C$68*M70</f>
        <v>#REF!</v>
      </c>
      <c r="N68" s="65" t="e">
        <f t="shared" si="19"/>
        <v>#REF!</v>
      </c>
      <c r="O68" s="65" t="e">
        <f t="shared" si="19"/>
        <v>#REF!</v>
      </c>
      <c r="P68" s="65" t="e">
        <f t="shared" si="19"/>
        <v>#REF!</v>
      </c>
      <c r="Q68" s="65" t="e">
        <f t="shared" si="19"/>
        <v>#REF!</v>
      </c>
      <c r="R68" s="65" t="e">
        <f t="shared" si="19"/>
        <v>#REF!</v>
      </c>
      <c r="S68" s="65" t="e">
        <f t="shared" si="19"/>
        <v>#REF!</v>
      </c>
      <c r="T68" s="65" t="e">
        <f t="shared" si="19"/>
        <v>#REF!</v>
      </c>
      <c r="U68" s="65" t="e">
        <f t="shared" si="19"/>
        <v>#REF!</v>
      </c>
      <c r="V68" s="67"/>
    </row>
    <row r="69" spans="1:22" ht="6.95" customHeight="1" x14ac:dyDescent="0.25">
      <c r="A69" s="86"/>
      <c r="B69" s="98"/>
      <c r="C69" s="92"/>
      <c r="D69" s="95"/>
      <c r="E69" s="65"/>
      <c r="F69" s="65"/>
      <c r="G69" s="65"/>
      <c r="H69" s="65"/>
      <c r="I69" s="65"/>
      <c r="J69" s="65"/>
      <c r="K69" s="65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7"/>
    </row>
    <row r="70" spans="1:22" ht="12" customHeight="1" x14ac:dyDescent="0.25">
      <c r="A70" s="87"/>
      <c r="B70" s="99"/>
      <c r="C70" s="93"/>
      <c r="D70" s="96"/>
      <c r="E70" s="65"/>
      <c r="F70" s="65"/>
      <c r="G70" s="65"/>
      <c r="H70" s="65"/>
      <c r="I70" s="65"/>
      <c r="J70" s="65"/>
      <c r="K70" s="65"/>
      <c r="L70" s="79"/>
      <c r="M70" s="79"/>
      <c r="N70" s="79"/>
      <c r="O70" s="79"/>
      <c r="P70" s="67"/>
      <c r="Q70" s="67"/>
      <c r="R70" s="79"/>
      <c r="S70" s="67"/>
      <c r="T70" s="67"/>
      <c r="U70" s="67"/>
      <c r="V70" s="67"/>
    </row>
    <row r="71" spans="1:22" ht="12" customHeight="1" x14ac:dyDescent="0.25">
      <c r="A71" s="85">
        <v>21</v>
      </c>
      <c r="B71" s="100" t="s">
        <v>67</v>
      </c>
      <c r="C71" s="91" t="e">
        <f>#REF!</f>
        <v>#REF!</v>
      </c>
      <c r="D71" s="94" t="e">
        <f>C71/$C$101*100</f>
        <v>#REF!</v>
      </c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 t="e">
        <f>$C$71*O73</f>
        <v>#REF!</v>
      </c>
      <c r="P71" s="65" t="e">
        <f t="shared" ref="P71:U71" si="20">$C$71*P73</f>
        <v>#REF!</v>
      </c>
      <c r="Q71" s="65" t="e">
        <f t="shared" si="20"/>
        <v>#REF!</v>
      </c>
      <c r="R71" s="65" t="e">
        <f t="shared" si="20"/>
        <v>#REF!</v>
      </c>
      <c r="S71" s="65" t="e">
        <f t="shared" si="20"/>
        <v>#REF!</v>
      </c>
      <c r="T71" s="65" t="e">
        <f t="shared" si="20"/>
        <v>#REF!</v>
      </c>
      <c r="U71" s="65" t="e">
        <f t="shared" si="20"/>
        <v>#REF!</v>
      </c>
      <c r="V71" s="67"/>
    </row>
    <row r="72" spans="1:22" ht="6.95" customHeight="1" x14ac:dyDescent="0.25">
      <c r="A72" s="86"/>
      <c r="B72" s="98"/>
      <c r="C72" s="92"/>
      <c r="D72" s="9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66"/>
      <c r="Q72" s="66"/>
      <c r="R72" s="66"/>
      <c r="S72" s="66"/>
      <c r="T72" s="66"/>
      <c r="U72" s="66"/>
      <c r="V72" s="67"/>
    </row>
    <row r="73" spans="1:22" ht="12" customHeight="1" x14ac:dyDescent="0.25">
      <c r="A73" s="87"/>
      <c r="B73" s="99"/>
      <c r="C73" s="92"/>
      <c r="D73" s="96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79"/>
      <c r="P73" s="67"/>
      <c r="Q73" s="67"/>
      <c r="R73" s="79"/>
      <c r="S73" s="67"/>
      <c r="T73" s="67"/>
      <c r="U73" s="67"/>
      <c r="V73" s="67"/>
    </row>
    <row r="74" spans="1:22" ht="12" customHeight="1" x14ac:dyDescent="0.25">
      <c r="A74" s="85">
        <v>22</v>
      </c>
      <c r="B74" s="100" t="s">
        <v>87</v>
      </c>
      <c r="C74" s="91" t="e">
        <f>#REF!</f>
        <v>#REF!</v>
      </c>
      <c r="D74" s="94" t="e">
        <f>C74/$C$101*100</f>
        <v>#REF!</v>
      </c>
      <c r="E74" s="65"/>
      <c r="F74" s="65"/>
      <c r="G74" s="65"/>
      <c r="H74" s="65"/>
      <c r="I74" s="65"/>
      <c r="J74" s="65"/>
      <c r="K74" s="65"/>
      <c r="L74" s="65"/>
      <c r="M74" s="65" t="e">
        <f>$C$74*M76</f>
        <v>#REF!</v>
      </c>
      <c r="N74" s="65" t="e">
        <f t="shared" ref="N74:U74" si="21">$C$74*N76</f>
        <v>#REF!</v>
      </c>
      <c r="O74" s="65" t="e">
        <f t="shared" si="21"/>
        <v>#REF!</v>
      </c>
      <c r="P74" s="65" t="e">
        <f t="shared" si="21"/>
        <v>#REF!</v>
      </c>
      <c r="Q74" s="65" t="e">
        <f t="shared" si="21"/>
        <v>#REF!</v>
      </c>
      <c r="R74" s="65" t="e">
        <f t="shared" si="21"/>
        <v>#REF!</v>
      </c>
      <c r="S74" s="65" t="e">
        <f t="shared" si="21"/>
        <v>#REF!</v>
      </c>
      <c r="T74" s="65" t="e">
        <f t="shared" si="21"/>
        <v>#REF!</v>
      </c>
      <c r="U74" s="65" t="e">
        <f t="shared" si="21"/>
        <v>#REF!</v>
      </c>
      <c r="V74" s="67"/>
    </row>
    <row r="75" spans="1:22" ht="6.95" customHeight="1" x14ac:dyDescent="0.25">
      <c r="A75" s="86"/>
      <c r="B75" s="98"/>
      <c r="C75" s="92"/>
      <c r="D75" s="95"/>
      <c r="E75" s="65"/>
      <c r="F75" s="65"/>
      <c r="G75" s="65"/>
      <c r="H75" s="65"/>
      <c r="I75" s="65"/>
      <c r="J75" s="65"/>
      <c r="K75" s="65"/>
      <c r="L75" s="65"/>
      <c r="M75" s="66"/>
      <c r="N75" s="66"/>
      <c r="O75" s="66"/>
      <c r="P75" s="66"/>
      <c r="Q75" s="66"/>
      <c r="R75" s="66"/>
      <c r="S75" s="66"/>
      <c r="T75" s="66"/>
      <c r="U75" s="66"/>
      <c r="V75" s="67"/>
    </row>
    <row r="76" spans="1:22" ht="12" customHeight="1" x14ac:dyDescent="0.25">
      <c r="A76" s="87"/>
      <c r="B76" s="99"/>
      <c r="C76" s="92"/>
      <c r="D76" s="96"/>
      <c r="E76" s="65"/>
      <c r="F76" s="65"/>
      <c r="G76" s="65"/>
      <c r="H76" s="65"/>
      <c r="I76" s="65"/>
      <c r="J76" s="65"/>
      <c r="K76" s="65"/>
      <c r="L76" s="65"/>
      <c r="M76" s="79"/>
      <c r="N76" s="79"/>
      <c r="O76" s="79"/>
      <c r="P76" s="67"/>
      <c r="Q76" s="67"/>
      <c r="R76" s="79"/>
      <c r="S76" s="67"/>
      <c r="T76" s="67"/>
      <c r="U76" s="67"/>
      <c r="V76" s="67"/>
    </row>
    <row r="77" spans="1:22" ht="12" customHeight="1" x14ac:dyDescent="0.25">
      <c r="A77" s="85">
        <v>23</v>
      </c>
      <c r="B77" s="100" t="s">
        <v>88</v>
      </c>
      <c r="C77" s="91" t="e">
        <f>#REF!</f>
        <v>#REF!</v>
      </c>
      <c r="D77" s="94" t="e">
        <f>C77/$C$101*100</f>
        <v>#REF!</v>
      </c>
      <c r="E77" s="65"/>
      <c r="F77" s="65"/>
      <c r="G77" s="65"/>
      <c r="H77" s="65"/>
      <c r="I77" s="65"/>
      <c r="J77" s="65"/>
      <c r="K77" s="65"/>
      <c r="L77" s="65" t="e">
        <f>$C$77*L79</f>
        <v>#REF!</v>
      </c>
      <c r="M77" s="65" t="e">
        <f t="shared" ref="M77:U77" si="22">$C$77*M79</f>
        <v>#REF!</v>
      </c>
      <c r="N77" s="65" t="e">
        <f t="shared" si="22"/>
        <v>#REF!</v>
      </c>
      <c r="O77" s="65" t="e">
        <f t="shared" si="22"/>
        <v>#REF!</v>
      </c>
      <c r="P77" s="65" t="e">
        <f t="shared" si="22"/>
        <v>#REF!</v>
      </c>
      <c r="Q77" s="65" t="e">
        <f t="shared" si="22"/>
        <v>#REF!</v>
      </c>
      <c r="R77" s="65" t="e">
        <f t="shared" si="22"/>
        <v>#REF!</v>
      </c>
      <c r="S77" s="65" t="e">
        <f t="shared" si="22"/>
        <v>#REF!</v>
      </c>
      <c r="T77" s="65" t="e">
        <f t="shared" si="22"/>
        <v>#REF!</v>
      </c>
      <c r="U77" s="65" t="e">
        <f t="shared" si="22"/>
        <v>#REF!</v>
      </c>
      <c r="V77" s="67"/>
    </row>
    <row r="78" spans="1:22" ht="6.95" customHeight="1" x14ac:dyDescent="0.25">
      <c r="A78" s="86"/>
      <c r="B78" s="98"/>
      <c r="C78" s="92"/>
      <c r="D78" s="95"/>
      <c r="E78" s="65"/>
      <c r="F78" s="65"/>
      <c r="G78" s="65"/>
      <c r="H78" s="65"/>
      <c r="I78" s="65"/>
      <c r="J78" s="65"/>
      <c r="K78" s="65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7"/>
    </row>
    <row r="79" spans="1:22" ht="12" customHeight="1" x14ac:dyDescent="0.25">
      <c r="A79" s="87"/>
      <c r="B79" s="99"/>
      <c r="C79" s="92"/>
      <c r="D79" s="96"/>
      <c r="E79" s="65"/>
      <c r="F79" s="65"/>
      <c r="G79" s="65"/>
      <c r="H79" s="65"/>
      <c r="I79" s="65"/>
      <c r="J79" s="65"/>
      <c r="K79" s="65"/>
      <c r="L79" s="79"/>
      <c r="M79" s="79"/>
      <c r="N79" s="79"/>
      <c r="O79" s="79"/>
      <c r="P79" s="67"/>
      <c r="Q79" s="67"/>
      <c r="R79" s="79"/>
      <c r="S79" s="67"/>
      <c r="T79" s="67"/>
      <c r="U79" s="67"/>
      <c r="V79" s="67"/>
    </row>
    <row r="80" spans="1:22" ht="12" customHeight="1" x14ac:dyDescent="0.25">
      <c r="A80" s="85">
        <v>24</v>
      </c>
      <c r="B80" s="100" t="s">
        <v>89</v>
      </c>
      <c r="C80" s="91" t="e">
        <f>#REF!</f>
        <v>#REF!</v>
      </c>
      <c r="D80" s="94" t="e">
        <f>C80/$C$101*100</f>
        <v>#REF!</v>
      </c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 t="e">
        <f>$C$80*Q82</f>
        <v>#REF!</v>
      </c>
      <c r="R80" s="65" t="e">
        <f t="shared" ref="R80:V80" si="23">$C$80*R82</f>
        <v>#REF!</v>
      </c>
      <c r="S80" s="65" t="e">
        <f t="shared" si="23"/>
        <v>#REF!</v>
      </c>
      <c r="T80" s="65" t="e">
        <f t="shared" si="23"/>
        <v>#REF!</v>
      </c>
      <c r="U80" s="65" t="e">
        <f t="shared" si="23"/>
        <v>#REF!</v>
      </c>
      <c r="V80" s="65" t="e">
        <f t="shared" si="23"/>
        <v>#REF!</v>
      </c>
    </row>
    <row r="81" spans="1:22" ht="6.95" customHeight="1" x14ac:dyDescent="0.25">
      <c r="A81" s="86"/>
      <c r="B81" s="98"/>
      <c r="C81" s="92"/>
      <c r="D81" s="9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6"/>
      <c r="R81" s="66"/>
      <c r="S81" s="66"/>
      <c r="T81" s="66"/>
      <c r="U81" s="66"/>
      <c r="V81" s="66"/>
    </row>
    <row r="82" spans="1:22" ht="12" customHeight="1" x14ac:dyDescent="0.25">
      <c r="A82" s="87"/>
      <c r="B82" s="99"/>
      <c r="C82" s="92"/>
      <c r="D82" s="96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7"/>
      <c r="R82" s="79"/>
      <c r="S82" s="67"/>
      <c r="T82" s="67"/>
      <c r="U82" s="67"/>
      <c r="V82" s="67"/>
    </row>
    <row r="83" spans="1:22" ht="12" customHeight="1" x14ac:dyDescent="0.25">
      <c r="A83" s="85">
        <v>25</v>
      </c>
      <c r="B83" s="100" t="s">
        <v>90</v>
      </c>
      <c r="C83" s="91" t="e">
        <f>#REF!</f>
        <v>#REF!</v>
      </c>
      <c r="D83" s="94" t="e">
        <f>C83/$C$101*100</f>
        <v>#REF!</v>
      </c>
      <c r="E83" s="65"/>
      <c r="F83" s="65"/>
      <c r="G83" s="65"/>
      <c r="H83" s="65"/>
      <c r="I83" s="65"/>
      <c r="J83" s="65"/>
      <c r="K83" s="65" t="e">
        <f>$C$83*K85</f>
        <v>#REF!</v>
      </c>
      <c r="L83" s="65" t="e">
        <f t="shared" ref="L83:V83" si="24">$C$83*L85</f>
        <v>#REF!</v>
      </c>
      <c r="M83" s="65" t="e">
        <f t="shared" si="24"/>
        <v>#REF!</v>
      </c>
      <c r="N83" s="65" t="e">
        <f t="shared" si="24"/>
        <v>#REF!</v>
      </c>
      <c r="O83" s="65" t="e">
        <f t="shared" si="24"/>
        <v>#REF!</v>
      </c>
      <c r="P83" s="65" t="e">
        <f t="shared" si="24"/>
        <v>#REF!</v>
      </c>
      <c r="Q83" s="65" t="e">
        <f t="shared" si="24"/>
        <v>#REF!</v>
      </c>
      <c r="R83" s="65" t="e">
        <f t="shared" si="24"/>
        <v>#REF!</v>
      </c>
      <c r="S83" s="65" t="e">
        <f t="shared" si="24"/>
        <v>#REF!</v>
      </c>
      <c r="T83" s="65" t="e">
        <f t="shared" si="24"/>
        <v>#REF!</v>
      </c>
      <c r="U83" s="65" t="e">
        <f t="shared" si="24"/>
        <v>#REF!</v>
      </c>
      <c r="V83" s="65" t="e">
        <f t="shared" si="24"/>
        <v>#REF!</v>
      </c>
    </row>
    <row r="84" spans="1:22" ht="6.95" customHeight="1" x14ac:dyDescent="0.25">
      <c r="A84" s="86"/>
      <c r="B84" s="98"/>
      <c r="C84" s="92"/>
      <c r="D84" s="95"/>
      <c r="E84" s="65"/>
      <c r="F84" s="65"/>
      <c r="G84" s="65"/>
      <c r="H84" s="65"/>
      <c r="I84" s="65"/>
      <c r="J84" s="65"/>
      <c r="K84" s="66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</row>
    <row r="85" spans="1:22" ht="12" customHeight="1" x14ac:dyDescent="0.25">
      <c r="A85" s="87"/>
      <c r="B85" s="99"/>
      <c r="C85" s="92"/>
      <c r="D85" s="96"/>
      <c r="E85" s="65"/>
      <c r="F85" s="65"/>
      <c r="G85" s="65"/>
      <c r="H85" s="65"/>
      <c r="I85" s="65"/>
      <c r="J85" s="65"/>
      <c r="K85" s="79"/>
      <c r="L85" s="79"/>
      <c r="M85" s="79"/>
      <c r="N85" s="79"/>
      <c r="O85" s="67"/>
      <c r="P85" s="67"/>
      <c r="Q85" s="79"/>
      <c r="R85" s="67"/>
      <c r="S85" s="67"/>
      <c r="T85" s="67"/>
      <c r="U85" s="67"/>
      <c r="V85" s="67"/>
    </row>
    <row r="86" spans="1:22" ht="12" customHeight="1" x14ac:dyDescent="0.25">
      <c r="A86" s="85">
        <v>26</v>
      </c>
      <c r="B86" s="100" t="s">
        <v>91</v>
      </c>
      <c r="C86" s="91" t="e">
        <f>#REF!</f>
        <v>#REF!</v>
      </c>
      <c r="D86" s="94" t="e">
        <f>C86/$C$101*100</f>
        <v>#REF!</v>
      </c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7"/>
      <c r="T86" s="65" t="e">
        <f>$C$86*T88</f>
        <v>#REF!</v>
      </c>
      <c r="U86" s="65" t="e">
        <f t="shared" ref="U86:V86" si="25">$C$86*U88</f>
        <v>#REF!</v>
      </c>
      <c r="V86" s="65" t="e">
        <f t="shared" si="25"/>
        <v>#REF!</v>
      </c>
    </row>
    <row r="87" spans="1:22" ht="6.95" customHeight="1" x14ac:dyDescent="0.25">
      <c r="A87" s="86"/>
      <c r="B87" s="98"/>
      <c r="C87" s="92"/>
      <c r="D87" s="9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7"/>
      <c r="T87" s="66"/>
      <c r="U87" s="66"/>
      <c r="V87" s="66"/>
    </row>
    <row r="88" spans="1:22" ht="12" customHeight="1" x14ac:dyDescent="0.25">
      <c r="A88" s="87"/>
      <c r="B88" s="99"/>
      <c r="C88" s="92"/>
      <c r="D88" s="96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7"/>
      <c r="T88" s="67"/>
      <c r="U88" s="67"/>
      <c r="V88" s="67"/>
    </row>
    <row r="89" spans="1:22" ht="12" customHeight="1" x14ac:dyDescent="0.25">
      <c r="A89" s="85">
        <v>27</v>
      </c>
      <c r="B89" s="100" t="s">
        <v>93</v>
      </c>
      <c r="C89" s="91" t="e">
        <f>#REF!</f>
        <v>#REF!</v>
      </c>
      <c r="D89" s="94" t="e">
        <f>C89/$C$101*100</f>
        <v>#REF!</v>
      </c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 t="e">
        <f>$C$89*R91</f>
        <v>#REF!</v>
      </c>
      <c r="S89" s="65" t="e">
        <f t="shared" ref="S89:V89" si="26">$C$89*S91</f>
        <v>#REF!</v>
      </c>
      <c r="T89" s="65" t="e">
        <f t="shared" si="26"/>
        <v>#REF!</v>
      </c>
      <c r="U89" s="65" t="e">
        <f t="shared" si="26"/>
        <v>#REF!</v>
      </c>
      <c r="V89" s="65" t="e">
        <f t="shared" si="26"/>
        <v>#REF!</v>
      </c>
    </row>
    <row r="90" spans="1:22" ht="6.95" customHeight="1" x14ac:dyDescent="0.25">
      <c r="A90" s="86"/>
      <c r="B90" s="98"/>
      <c r="C90" s="92"/>
      <c r="D90" s="9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6"/>
      <c r="S90" s="66"/>
      <c r="T90" s="66"/>
      <c r="U90" s="66"/>
      <c r="V90" s="66"/>
    </row>
    <row r="91" spans="1:22" ht="12" customHeight="1" x14ac:dyDescent="0.25">
      <c r="A91" s="87"/>
      <c r="B91" s="99"/>
      <c r="C91" s="92"/>
      <c r="D91" s="96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7"/>
      <c r="S91" s="67"/>
      <c r="T91" s="67"/>
      <c r="U91" s="67"/>
      <c r="V91" s="67"/>
    </row>
    <row r="92" spans="1:22" ht="12" customHeight="1" x14ac:dyDescent="0.25">
      <c r="A92" s="85">
        <v>28</v>
      </c>
      <c r="B92" s="100" t="s">
        <v>92</v>
      </c>
      <c r="C92" s="91" t="e">
        <f>#REF!</f>
        <v>#REF!</v>
      </c>
      <c r="D92" s="94" t="e">
        <f>C92/$C$101*100</f>
        <v>#REF!</v>
      </c>
      <c r="E92" s="65"/>
      <c r="F92" s="65"/>
      <c r="G92" s="65"/>
      <c r="H92" s="65"/>
      <c r="I92" s="65"/>
      <c r="J92" s="65"/>
      <c r="K92" s="65"/>
      <c r="L92" s="65" t="e">
        <f>$C$92*L94</f>
        <v>#REF!</v>
      </c>
      <c r="M92" s="65" t="e">
        <f t="shared" ref="M92:U92" si="27">$C$92*M94</f>
        <v>#REF!</v>
      </c>
      <c r="N92" s="65" t="e">
        <f t="shared" si="27"/>
        <v>#REF!</v>
      </c>
      <c r="O92" s="65" t="e">
        <f t="shared" si="27"/>
        <v>#REF!</v>
      </c>
      <c r="P92" s="65" t="e">
        <f t="shared" si="27"/>
        <v>#REF!</v>
      </c>
      <c r="Q92" s="65" t="e">
        <f t="shared" si="27"/>
        <v>#REF!</v>
      </c>
      <c r="R92" s="65" t="e">
        <f t="shared" si="27"/>
        <v>#REF!</v>
      </c>
      <c r="S92" s="65" t="e">
        <f t="shared" si="27"/>
        <v>#REF!</v>
      </c>
      <c r="T92" s="65" t="e">
        <f t="shared" si="27"/>
        <v>#REF!</v>
      </c>
      <c r="U92" s="65" t="e">
        <f t="shared" si="27"/>
        <v>#REF!</v>
      </c>
      <c r="V92" s="67"/>
    </row>
    <row r="93" spans="1:22" ht="6.95" customHeight="1" x14ac:dyDescent="0.25">
      <c r="A93" s="86"/>
      <c r="B93" s="98"/>
      <c r="C93" s="92"/>
      <c r="D93" s="95"/>
      <c r="E93" s="65"/>
      <c r="F93" s="65"/>
      <c r="G93" s="65"/>
      <c r="H93" s="65"/>
      <c r="I93" s="65"/>
      <c r="J93" s="65"/>
      <c r="K93" s="65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7"/>
    </row>
    <row r="94" spans="1:22" ht="12" customHeight="1" x14ac:dyDescent="0.25">
      <c r="A94" s="87"/>
      <c r="B94" s="99"/>
      <c r="C94" s="92"/>
      <c r="D94" s="96"/>
      <c r="E94" s="65"/>
      <c r="F94" s="65"/>
      <c r="G94" s="65"/>
      <c r="H94" s="65"/>
      <c r="I94" s="65"/>
      <c r="J94" s="65"/>
      <c r="K94" s="65"/>
      <c r="L94" s="79"/>
      <c r="M94" s="79"/>
      <c r="N94" s="79"/>
      <c r="O94" s="79"/>
      <c r="P94" s="67"/>
      <c r="Q94" s="67"/>
      <c r="R94" s="79"/>
      <c r="S94" s="67"/>
      <c r="T94" s="67"/>
      <c r="U94" s="67"/>
      <c r="V94" s="67"/>
    </row>
    <row r="95" spans="1:22" ht="12" customHeight="1" x14ac:dyDescent="0.25">
      <c r="A95" s="85">
        <v>29</v>
      </c>
      <c r="B95" s="100" t="s">
        <v>94</v>
      </c>
      <c r="C95" s="91" t="e">
        <f>#REF!</f>
        <v>#REF!</v>
      </c>
      <c r="D95" s="94" t="e">
        <f>C95/$C$101*100</f>
        <v>#REF!</v>
      </c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 t="e">
        <f>$C$95*S97</f>
        <v>#REF!</v>
      </c>
      <c r="T95" s="65" t="e">
        <f t="shared" ref="T95:V95" si="28">$C$95*T97</f>
        <v>#REF!</v>
      </c>
      <c r="U95" s="65" t="e">
        <f t="shared" si="28"/>
        <v>#REF!</v>
      </c>
      <c r="V95" s="65" t="e">
        <f t="shared" si="28"/>
        <v>#REF!</v>
      </c>
    </row>
    <row r="96" spans="1:22" ht="6.95" customHeight="1" x14ac:dyDescent="0.25">
      <c r="A96" s="86"/>
      <c r="B96" s="98"/>
      <c r="C96" s="92"/>
      <c r="D96" s="9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6"/>
      <c r="T96" s="66"/>
      <c r="U96" s="66"/>
      <c r="V96" s="66"/>
    </row>
    <row r="97" spans="1:22" ht="12" customHeight="1" x14ac:dyDescent="0.25">
      <c r="A97" s="87"/>
      <c r="B97" s="99"/>
      <c r="C97" s="92"/>
      <c r="D97" s="96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7"/>
      <c r="T97" s="67"/>
      <c r="U97" s="67"/>
      <c r="V97" s="67"/>
    </row>
    <row r="98" spans="1:22" ht="12" customHeight="1" x14ac:dyDescent="0.25">
      <c r="A98" s="85">
        <v>30</v>
      </c>
      <c r="B98" s="100" t="s">
        <v>63</v>
      </c>
      <c r="C98" s="91" t="e">
        <f>#REF!</f>
        <v>#REF!</v>
      </c>
      <c r="D98" s="94" t="e">
        <f>C98/$C$101*100</f>
        <v>#REF!</v>
      </c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7"/>
      <c r="T98" s="65" t="e">
        <f>$C$98*T100</f>
        <v>#REF!</v>
      </c>
      <c r="U98" s="65" t="e">
        <f t="shared" ref="U98:V98" si="29">$C$98*U100</f>
        <v>#REF!</v>
      </c>
      <c r="V98" s="65" t="e">
        <f t="shared" si="29"/>
        <v>#REF!</v>
      </c>
    </row>
    <row r="99" spans="1:22" ht="6" customHeight="1" x14ac:dyDescent="0.25">
      <c r="A99" s="86"/>
      <c r="B99" s="98"/>
      <c r="C99" s="92"/>
      <c r="D99" s="9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7"/>
      <c r="T99" s="66"/>
      <c r="U99" s="66"/>
      <c r="V99" s="66"/>
    </row>
    <row r="100" spans="1:22" ht="12" customHeight="1" x14ac:dyDescent="0.25">
      <c r="A100" s="87"/>
      <c r="B100" s="99"/>
      <c r="C100" s="93"/>
      <c r="D100" s="96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7"/>
      <c r="T100" s="67"/>
      <c r="U100" s="67"/>
      <c r="V100" s="67"/>
    </row>
    <row r="101" spans="1:22" x14ac:dyDescent="0.25">
      <c r="A101" s="68"/>
      <c r="B101" s="69" t="s">
        <v>12</v>
      </c>
      <c r="C101" s="70" t="e">
        <f>SUM(C11:C100)</f>
        <v>#REF!</v>
      </c>
      <c r="D101" s="71"/>
      <c r="E101" s="72" t="e">
        <f>E11+E14+E17+E20+E23+E26+E29+E32+E35+E38+E41+E44+E47+E50+E53+E56+E59+E62+E65+E68+E71+E74+E77+E80+E83+E86+E89+E92+E95+E98</f>
        <v>#REF!</v>
      </c>
      <c r="F101" s="72" t="e">
        <f t="shared" ref="F101:V101" si="30">F11+F14+F17+F20+F23+F26+F29+F32+F35+F38+F41+F44+F47+F50+F53+F56+F59+F62+F65+F68+F71+F74+F77+F80+F83+F86+F89+F92+F95+F98</f>
        <v>#REF!</v>
      </c>
      <c r="G101" s="72" t="e">
        <f t="shared" si="30"/>
        <v>#REF!</v>
      </c>
      <c r="H101" s="72" t="e">
        <f t="shared" si="30"/>
        <v>#REF!</v>
      </c>
      <c r="I101" s="72" t="e">
        <f t="shared" si="30"/>
        <v>#REF!</v>
      </c>
      <c r="J101" s="72" t="e">
        <f t="shared" si="30"/>
        <v>#REF!</v>
      </c>
      <c r="K101" s="72" t="e">
        <f t="shared" si="30"/>
        <v>#REF!</v>
      </c>
      <c r="L101" s="72" t="e">
        <f t="shared" si="30"/>
        <v>#REF!</v>
      </c>
      <c r="M101" s="72" t="e">
        <f t="shared" si="30"/>
        <v>#REF!</v>
      </c>
      <c r="N101" s="72" t="e">
        <f t="shared" si="30"/>
        <v>#REF!</v>
      </c>
      <c r="O101" s="72" t="e">
        <f t="shared" si="30"/>
        <v>#REF!</v>
      </c>
      <c r="P101" s="72" t="e">
        <f t="shared" si="30"/>
        <v>#REF!</v>
      </c>
      <c r="Q101" s="72" t="e">
        <f t="shared" si="30"/>
        <v>#REF!</v>
      </c>
      <c r="R101" s="72" t="e">
        <f t="shared" si="30"/>
        <v>#REF!</v>
      </c>
      <c r="S101" s="72" t="e">
        <f t="shared" si="30"/>
        <v>#REF!</v>
      </c>
      <c r="T101" s="72" t="e">
        <f t="shared" si="30"/>
        <v>#REF!</v>
      </c>
      <c r="U101" s="72" t="e">
        <f t="shared" si="30"/>
        <v>#REF!</v>
      </c>
      <c r="V101" s="72" t="e">
        <f t="shared" si="30"/>
        <v>#REF!</v>
      </c>
    </row>
    <row r="102" spans="1:22" ht="15.75" thickBot="1" x14ac:dyDescent="0.3">
      <c r="A102" s="73"/>
      <c r="B102" s="74" t="s">
        <v>22</v>
      </c>
      <c r="C102" s="75"/>
      <c r="D102" s="76" t="e">
        <f>SUM(D11:D100)</f>
        <v>#REF!</v>
      </c>
      <c r="E102" s="77" t="e">
        <f>E101/$C$101</f>
        <v>#REF!</v>
      </c>
      <c r="F102" s="77" t="e">
        <f>F101/$C$101</f>
        <v>#REF!</v>
      </c>
      <c r="G102" s="77" t="e">
        <f t="shared" ref="G102:V102" si="31">G101/$C$101</f>
        <v>#REF!</v>
      </c>
      <c r="H102" s="77" t="e">
        <f t="shared" si="31"/>
        <v>#REF!</v>
      </c>
      <c r="I102" s="77" t="e">
        <f t="shared" si="31"/>
        <v>#REF!</v>
      </c>
      <c r="J102" s="77" t="e">
        <f t="shared" si="31"/>
        <v>#REF!</v>
      </c>
      <c r="K102" s="77" t="e">
        <f t="shared" si="31"/>
        <v>#REF!</v>
      </c>
      <c r="L102" s="77" t="e">
        <f t="shared" si="31"/>
        <v>#REF!</v>
      </c>
      <c r="M102" s="77" t="e">
        <f t="shared" si="31"/>
        <v>#REF!</v>
      </c>
      <c r="N102" s="77" t="e">
        <f t="shared" si="31"/>
        <v>#REF!</v>
      </c>
      <c r="O102" s="77" t="e">
        <f t="shared" si="31"/>
        <v>#REF!</v>
      </c>
      <c r="P102" s="77" t="e">
        <f t="shared" si="31"/>
        <v>#REF!</v>
      </c>
      <c r="Q102" s="77" t="e">
        <f t="shared" si="31"/>
        <v>#REF!</v>
      </c>
      <c r="R102" s="77" t="e">
        <f t="shared" si="31"/>
        <v>#REF!</v>
      </c>
      <c r="S102" s="77" t="e">
        <f t="shared" si="31"/>
        <v>#REF!</v>
      </c>
      <c r="T102" s="77" t="e">
        <f t="shared" si="31"/>
        <v>#REF!</v>
      </c>
      <c r="U102" s="77" t="e">
        <f t="shared" si="31"/>
        <v>#REF!</v>
      </c>
      <c r="V102" s="77" t="e">
        <f t="shared" si="31"/>
        <v>#REF!</v>
      </c>
    </row>
    <row r="103" spans="1:22" x14ac:dyDescent="0.25">
      <c r="A103" s="68"/>
      <c r="B103" s="69" t="s">
        <v>23</v>
      </c>
      <c r="C103" s="71"/>
      <c r="D103" s="71"/>
      <c r="E103" s="78" t="e">
        <f>E101</f>
        <v>#REF!</v>
      </c>
      <c r="F103" s="78" t="e">
        <f>F101+E103</f>
        <v>#REF!</v>
      </c>
      <c r="G103" s="78" t="e">
        <f t="shared" ref="G103:V103" si="32">G101+F103</f>
        <v>#REF!</v>
      </c>
      <c r="H103" s="78" t="e">
        <f t="shared" si="32"/>
        <v>#REF!</v>
      </c>
      <c r="I103" s="78" t="e">
        <f t="shared" si="32"/>
        <v>#REF!</v>
      </c>
      <c r="J103" s="78" t="e">
        <f t="shared" si="32"/>
        <v>#REF!</v>
      </c>
      <c r="K103" s="78" t="e">
        <f t="shared" si="32"/>
        <v>#REF!</v>
      </c>
      <c r="L103" s="78" t="e">
        <f t="shared" si="32"/>
        <v>#REF!</v>
      </c>
      <c r="M103" s="78" t="e">
        <f t="shared" si="32"/>
        <v>#REF!</v>
      </c>
      <c r="N103" s="78" t="e">
        <f t="shared" si="32"/>
        <v>#REF!</v>
      </c>
      <c r="O103" s="78" t="e">
        <f t="shared" si="32"/>
        <v>#REF!</v>
      </c>
      <c r="P103" s="78" t="e">
        <f t="shared" si="32"/>
        <v>#REF!</v>
      </c>
      <c r="Q103" s="78" t="e">
        <f t="shared" si="32"/>
        <v>#REF!</v>
      </c>
      <c r="R103" s="78" t="e">
        <f t="shared" si="32"/>
        <v>#REF!</v>
      </c>
      <c r="S103" s="78" t="e">
        <f t="shared" si="32"/>
        <v>#REF!</v>
      </c>
      <c r="T103" s="78" t="e">
        <f t="shared" si="32"/>
        <v>#REF!</v>
      </c>
      <c r="U103" s="78" t="e">
        <f t="shared" si="32"/>
        <v>#REF!</v>
      </c>
      <c r="V103" s="78" t="e">
        <f t="shared" si="32"/>
        <v>#REF!</v>
      </c>
    </row>
    <row r="105" spans="1:22" x14ac:dyDescent="0.25">
      <c r="A105" s="101" t="s">
        <v>110</v>
      </c>
      <c r="B105" s="101"/>
      <c r="C105" s="101"/>
      <c r="D105" s="101"/>
      <c r="E105" s="101"/>
    </row>
  </sheetData>
  <mergeCells count="124">
    <mergeCell ref="A105:E105"/>
    <mergeCell ref="M4:R4"/>
    <mergeCell ref="O5:Q5"/>
    <mergeCell ref="A77:A79"/>
    <mergeCell ref="A80:A82"/>
    <mergeCell ref="A83:A85"/>
    <mergeCell ref="D86:D88"/>
    <mergeCell ref="D89:D91"/>
    <mergeCell ref="D92:D94"/>
    <mergeCell ref="D95:D97"/>
    <mergeCell ref="D71:D73"/>
    <mergeCell ref="D74:D76"/>
    <mergeCell ref="D77:D79"/>
    <mergeCell ref="D80:D82"/>
    <mergeCell ref="D83:D85"/>
    <mergeCell ref="D59:D61"/>
    <mergeCell ref="D41:D43"/>
    <mergeCell ref="D44:D46"/>
    <mergeCell ref="C56:C58"/>
    <mergeCell ref="D56:D58"/>
    <mergeCell ref="B47:B49"/>
    <mergeCell ref="C47:C49"/>
    <mergeCell ref="D47:D49"/>
    <mergeCell ref="B50:B52"/>
    <mergeCell ref="D50:D52"/>
    <mergeCell ref="D98:D100"/>
    <mergeCell ref="B32:B34"/>
    <mergeCell ref="B35:B37"/>
    <mergeCell ref="A38:A40"/>
    <mergeCell ref="A32:A34"/>
    <mergeCell ref="A47:A49"/>
    <mergeCell ref="A50:A52"/>
    <mergeCell ref="A65:A67"/>
    <mergeCell ref="B65:B67"/>
    <mergeCell ref="C65:C67"/>
    <mergeCell ref="D65:D67"/>
    <mergeCell ref="A68:A70"/>
    <mergeCell ref="B68:B70"/>
    <mergeCell ref="C68:C70"/>
    <mergeCell ref="D68:D70"/>
    <mergeCell ref="A98:A100"/>
    <mergeCell ref="A89:A91"/>
    <mergeCell ref="A92:A94"/>
    <mergeCell ref="A95:A97"/>
    <mergeCell ref="B89:B91"/>
    <mergeCell ref="B92:B94"/>
    <mergeCell ref="B95:B97"/>
    <mergeCell ref="A86:A88"/>
    <mergeCell ref="B71:B73"/>
    <mergeCell ref="C59:C61"/>
    <mergeCell ref="B59:B61"/>
    <mergeCell ref="C98:C100"/>
    <mergeCell ref="C71:C73"/>
    <mergeCell ref="C74:C76"/>
    <mergeCell ref="C77:C79"/>
    <mergeCell ref="C80:C82"/>
    <mergeCell ref="C83:C85"/>
    <mergeCell ref="C86:C88"/>
    <mergeCell ref="C89:C91"/>
    <mergeCell ref="C92:C94"/>
    <mergeCell ref="C95:C97"/>
    <mergeCell ref="B98:B100"/>
    <mergeCell ref="B74:B76"/>
    <mergeCell ref="B77:B79"/>
    <mergeCell ref="B80:B82"/>
    <mergeCell ref="B83:B85"/>
    <mergeCell ref="B86:B88"/>
    <mergeCell ref="A35:A37"/>
    <mergeCell ref="A44:A46"/>
    <mergeCell ref="B44:B46"/>
    <mergeCell ref="A56:A58"/>
    <mergeCell ref="B56:B58"/>
    <mergeCell ref="B38:B40"/>
    <mergeCell ref="B53:B55"/>
    <mergeCell ref="C50:C52"/>
    <mergeCell ref="C53:C55"/>
    <mergeCell ref="A71:A73"/>
    <mergeCell ref="A74:A76"/>
    <mergeCell ref="A14:A16"/>
    <mergeCell ref="B14:B16"/>
    <mergeCell ref="C14:C16"/>
    <mergeCell ref="D14:D16"/>
    <mergeCell ref="A17:A19"/>
    <mergeCell ref="B17:B19"/>
    <mergeCell ref="C17:C19"/>
    <mergeCell ref="D17:D19"/>
    <mergeCell ref="D35:D37"/>
    <mergeCell ref="D38:D40"/>
    <mergeCell ref="D53:D55"/>
    <mergeCell ref="C35:C37"/>
    <mergeCell ref="C38:C40"/>
    <mergeCell ref="A20:A22"/>
    <mergeCell ref="A23:A25"/>
    <mergeCell ref="A26:A28"/>
    <mergeCell ref="A29:A31"/>
    <mergeCell ref="A62:A64"/>
    <mergeCell ref="B62:B64"/>
    <mergeCell ref="A53:A55"/>
    <mergeCell ref="A59:A61"/>
    <mergeCell ref="A41:A43"/>
    <mergeCell ref="A7:V7"/>
    <mergeCell ref="A11:A13"/>
    <mergeCell ref="B11:B13"/>
    <mergeCell ref="C11:C13"/>
    <mergeCell ref="D11:D13"/>
    <mergeCell ref="C62:C64"/>
    <mergeCell ref="D62:D64"/>
    <mergeCell ref="D20:D22"/>
    <mergeCell ref="D23:D25"/>
    <mergeCell ref="D26:D28"/>
    <mergeCell ref="C23:C25"/>
    <mergeCell ref="C26:C28"/>
    <mergeCell ref="B20:B22"/>
    <mergeCell ref="B23:B25"/>
    <mergeCell ref="B26:B28"/>
    <mergeCell ref="B29:B31"/>
    <mergeCell ref="C20:C22"/>
    <mergeCell ref="B41:B43"/>
    <mergeCell ref="C41:C43"/>
    <mergeCell ref="C44:C46"/>
    <mergeCell ref="D29:D31"/>
    <mergeCell ref="C29:C31"/>
    <mergeCell ref="C32:C34"/>
    <mergeCell ref="D32:D34"/>
  </mergeCells>
  <pageMargins left="0.31496062992125984" right="0.31496062992125984" top="0.78740157480314965" bottom="0.39370078740157483" header="0.31496062992125984" footer="0.31496062992125984"/>
  <pageSetup paperSize="8" scale="67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SBC</vt:lpstr>
      <vt:lpstr>Modelo de Cronograma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Paulo André Silva Campos</cp:lastModifiedBy>
  <cp:lastPrinted>2022-10-18T14:41:35Z</cp:lastPrinted>
  <dcterms:created xsi:type="dcterms:W3CDTF">2019-12-08T17:36:40Z</dcterms:created>
  <dcterms:modified xsi:type="dcterms:W3CDTF">2025-09-19T12:28:56Z</dcterms:modified>
</cp:coreProperties>
</file>